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3 FINANCIAL REPORTS\FINANCIAL STATEMENTS 2023\9 SEPTEMBER 2023 FS\OTHER QUARTERLY REPORTS\Statement of Cash Flows 3RD Quarter 2023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Print_Area" localSheetId="1">'FC 1- Detailed'!$A$1:$H$167</definedName>
    <definedName name="_xlnm.Print_Area" localSheetId="0">'FC1-CONDENSED'!$A$1:$H$89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59" i="4" l="1"/>
  <c r="AE74" i="4" l="1"/>
  <c r="AE75" i="4"/>
  <c r="AE76" i="4"/>
  <c r="AE77" i="4"/>
  <c r="AE78" i="4"/>
  <c r="AE79" i="4"/>
  <c r="AE80" i="4"/>
  <c r="AE81" i="4"/>
  <c r="AE82" i="4"/>
  <c r="AE83" i="4"/>
  <c r="AE84" i="4"/>
  <c r="AE85" i="4"/>
  <c r="AE86" i="4"/>
  <c r="AE87" i="4"/>
  <c r="AE88" i="4"/>
  <c r="AE89" i="4"/>
  <c r="AE90" i="4"/>
  <c r="AE91" i="4"/>
  <c r="AE92" i="4"/>
  <c r="AE93" i="4"/>
  <c r="AE94" i="4"/>
  <c r="AE95" i="4"/>
  <c r="AE96" i="4"/>
  <c r="AE97" i="4"/>
  <c r="AE98" i="4"/>
  <c r="AE99" i="4"/>
  <c r="AE100" i="4"/>
  <c r="AE101" i="4"/>
  <c r="AE102" i="4"/>
  <c r="AE103" i="4"/>
  <c r="AE104" i="4"/>
  <c r="AE105" i="4"/>
  <c r="AE106" i="4"/>
  <c r="AE107" i="4"/>
  <c r="AE108" i="4"/>
  <c r="H43" i="4" l="1"/>
  <c r="H42" i="4" l="1"/>
  <c r="AF109" i="4" l="1"/>
  <c r="AF110" i="4"/>
  <c r="AF111" i="4"/>
  <c r="AF112" i="4"/>
  <c r="H112" i="4" s="1"/>
  <c r="AF113" i="4"/>
  <c r="AF114" i="4"/>
  <c r="H113" i="4"/>
  <c r="AC75" i="4" l="1"/>
  <c r="AC76" i="4"/>
  <c r="AC77" i="4"/>
  <c r="AC78" i="4"/>
  <c r="AC79" i="4"/>
  <c r="AC80" i="4"/>
  <c r="AC81" i="4"/>
  <c r="AC82" i="4"/>
  <c r="AC83" i="4"/>
  <c r="AC84" i="4"/>
  <c r="AC85" i="4"/>
  <c r="AC86" i="4"/>
  <c r="AC87" i="4"/>
  <c r="AC88" i="4"/>
  <c r="AC89" i="4"/>
  <c r="AC90" i="4"/>
  <c r="AC91" i="4"/>
  <c r="AC92" i="4"/>
  <c r="AC93" i="4"/>
  <c r="AC94" i="4"/>
  <c r="AC95" i="4"/>
  <c r="AC96" i="4"/>
  <c r="AC97" i="4"/>
  <c r="AC98" i="4"/>
  <c r="AC99" i="4"/>
  <c r="AC100" i="4"/>
  <c r="AC101" i="4"/>
  <c r="AC102" i="4"/>
  <c r="AC103" i="4"/>
  <c r="AC104" i="4"/>
  <c r="AC105" i="4"/>
  <c r="AC106" i="4"/>
  <c r="AC107" i="4"/>
  <c r="AC108" i="4"/>
  <c r="AC74" i="4"/>
  <c r="AA106" i="4" l="1"/>
  <c r="AA107" i="4"/>
  <c r="AA108" i="4"/>
  <c r="AA75" i="4"/>
  <c r="AA76" i="4"/>
  <c r="AA77" i="4"/>
  <c r="AA78" i="4"/>
  <c r="AA79" i="4"/>
  <c r="AA80" i="4"/>
  <c r="AA81" i="4"/>
  <c r="AA82" i="4"/>
  <c r="AA83" i="4"/>
  <c r="AA84" i="4"/>
  <c r="AA85" i="4"/>
  <c r="AA86" i="4"/>
  <c r="AA87" i="4"/>
  <c r="AA88" i="4"/>
  <c r="AA89" i="4"/>
  <c r="AA90" i="4"/>
  <c r="AA91" i="4"/>
  <c r="AA92" i="4"/>
  <c r="AA93" i="4"/>
  <c r="AA94" i="4"/>
  <c r="AA95" i="4"/>
  <c r="AA96" i="4"/>
  <c r="AA97" i="4"/>
  <c r="AA98" i="4"/>
  <c r="AA99" i="4"/>
  <c r="AA100" i="4"/>
  <c r="AA101" i="4"/>
  <c r="AA102" i="4"/>
  <c r="AA103" i="4"/>
  <c r="AA104" i="4"/>
  <c r="AA105" i="4"/>
  <c r="AA74" i="4"/>
  <c r="AD103" i="4" l="1"/>
  <c r="AF103" i="4" s="1"/>
  <c r="H103" i="4" s="1"/>
  <c r="AD75" i="4" l="1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0" i="4"/>
  <c r="AD91" i="4"/>
  <c r="AD92" i="4"/>
  <c r="AD93" i="4"/>
  <c r="AD94" i="4"/>
  <c r="AD95" i="4"/>
  <c r="AD96" i="4"/>
  <c r="AD97" i="4"/>
  <c r="AD98" i="4"/>
  <c r="AD99" i="4"/>
  <c r="AD100" i="4"/>
  <c r="AD101" i="4"/>
  <c r="AD102" i="4"/>
  <c r="AD104" i="4"/>
  <c r="AD105" i="4"/>
  <c r="AD106" i="4"/>
  <c r="AD107" i="4"/>
  <c r="AD108" i="4"/>
  <c r="AD74" i="4"/>
  <c r="AB75" i="4" l="1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0" i="4"/>
  <c r="AB91" i="4"/>
  <c r="AB92" i="4"/>
  <c r="AB93" i="4"/>
  <c r="AB94" i="4"/>
  <c r="AB95" i="4"/>
  <c r="AB96" i="4"/>
  <c r="AB97" i="4"/>
  <c r="AB98" i="4"/>
  <c r="AB99" i="4"/>
  <c r="AB100" i="4"/>
  <c r="AB101" i="4"/>
  <c r="AB102" i="4"/>
  <c r="AB104" i="4"/>
  <c r="AB105" i="4"/>
  <c r="AB106" i="4"/>
  <c r="AB107" i="4"/>
  <c r="AB108" i="4"/>
  <c r="AB74" i="4"/>
  <c r="Z75" i="4" l="1"/>
  <c r="AF75" i="4" s="1"/>
  <c r="Z76" i="4"/>
  <c r="AF76" i="4" s="1"/>
  <c r="Z77" i="4"/>
  <c r="AF77" i="4" s="1"/>
  <c r="Z78" i="4"/>
  <c r="AF78" i="4" s="1"/>
  <c r="Z79" i="4"/>
  <c r="AF79" i="4" s="1"/>
  <c r="Z80" i="4"/>
  <c r="Z81" i="4"/>
  <c r="AF81" i="4" s="1"/>
  <c r="Z82" i="4"/>
  <c r="AF82" i="4" s="1"/>
  <c r="Z83" i="4"/>
  <c r="AF83" i="4" s="1"/>
  <c r="Z84" i="4"/>
  <c r="AF84" i="4" s="1"/>
  <c r="Z85" i="4"/>
  <c r="AF85" i="4" s="1"/>
  <c r="Z86" i="4"/>
  <c r="AF86" i="4" s="1"/>
  <c r="Z87" i="4"/>
  <c r="AF87" i="4" s="1"/>
  <c r="Z88" i="4"/>
  <c r="AF88" i="4" s="1"/>
  <c r="Z89" i="4"/>
  <c r="AF89" i="4" s="1"/>
  <c r="Z90" i="4"/>
  <c r="AF90" i="4" s="1"/>
  <c r="Z91" i="4"/>
  <c r="AF91" i="4" s="1"/>
  <c r="Z92" i="4"/>
  <c r="AF92" i="4" s="1"/>
  <c r="Z93" i="4"/>
  <c r="AF93" i="4" s="1"/>
  <c r="Z95" i="4"/>
  <c r="AF95" i="4" s="1"/>
  <c r="Z96" i="4"/>
  <c r="AF96" i="4" s="1"/>
  <c r="Z97" i="4"/>
  <c r="AF97" i="4" s="1"/>
  <c r="Z98" i="4"/>
  <c r="AF98" i="4" s="1"/>
  <c r="Z99" i="4"/>
  <c r="AF99" i="4" s="1"/>
  <c r="Z100" i="4"/>
  <c r="AF100" i="4" s="1"/>
  <c r="Z101" i="4"/>
  <c r="AF101" i="4" s="1"/>
  <c r="Z102" i="4"/>
  <c r="AF102" i="4" s="1"/>
  <c r="Z104" i="4"/>
  <c r="AF104" i="4" s="1"/>
  <c r="Z105" i="4"/>
  <c r="AF105" i="4" s="1"/>
  <c r="Z106" i="4"/>
  <c r="AF106" i="4" s="1"/>
  <c r="Z107" i="4"/>
  <c r="AF107" i="4" s="1"/>
  <c r="Z108" i="4"/>
  <c r="AF108" i="4" s="1"/>
  <c r="AF65" i="4"/>
  <c r="AF66" i="4"/>
  <c r="AF67" i="4"/>
  <c r="AF68" i="4"/>
  <c r="AF69" i="4"/>
  <c r="AF70" i="4"/>
  <c r="AF71" i="4"/>
  <c r="AF72" i="4"/>
  <c r="AF73" i="4"/>
  <c r="AF80" i="4"/>
  <c r="AF94" i="4"/>
  <c r="Z74" i="4"/>
  <c r="AF74" i="4" s="1"/>
  <c r="AF22" i="4" l="1"/>
  <c r="AF23" i="4"/>
  <c r="AF24" i="4"/>
  <c r="AF25" i="4"/>
  <c r="AF26" i="4"/>
  <c r="AF27" i="4"/>
  <c r="AF28" i="4"/>
  <c r="AF29" i="4"/>
  <c r="H29" i="4" s="1"/>
  <c r="AF30" i="4"/>
  <c r="AF31" i="4"/>
  <c r="AF32" i="4"/>
  <c r="AF33" i="4"/>
  <c r="AF34" i="4"/>
  <c r="AF35" i="4"/>
  <c r="AF36" i="4"/>
  <c r="AF37" i="4"/>
  <c r="AF38" i="4"/>
  <c r="AF39" i="4"/>
  <c r="AF40" i="4"/>
  <c r="AF41" i="4"/>
  <c r="H41" i="4" s="1"/>
  <c r="AF42" i="4"/>
  <c r="AF43" i="4"/>
  <c r="AF44" i="4"/>
  <c r="AF45" i="4"/>
  <c r="AF46" i="4"/>
  <c r="AF47" i="4"/>
  <c r="AF48" i="4"/>
  <c r="AF49" i="4"/>
  <c r="AF50" i="4"/>
  <c r="AF51" i="4"/>
  <c r="AF52" i="4"/>
  <c r="AF53" i="4"/>
  <c r="AF54" i="4"/>
  <c r="AF55" i="4"/>
  <c r="AF56" i="4"/>
  <c r="AF57" i="4"/>
  <c r="AF58" i="4"/>
  <c r="AF59" i="4"/>
  <c r="AF60" i="4"/>
  <c r="AF61" i="4"/>
  <c r="AF62" i="4"/>
  <c r="AF63" i="4"/>
  <c r="AF64" i="4"/>
  <c r="H20" i="4"/>
  <c r="AF14" i="4"/>
  <c r="AF15" i="4"/>
  <c r="AF16" i="4"/>
  <c r="AF17" i="4"/>
  <c r="AF18" i="4"/>
  <c r="H18" i="4" s="1"/>
  <c r="AF19" i="4"/>
  <c r="AF20" i="4"/>
  <c r="AF21" i="4"/>
  <c r="H13" i="4" l="1"/>
  <c r="AF13" i="4"/>
  <c r="H12" i="4" l="1"/>
  <c r="AF12" i="4"/>
  <c r="V90" i="4" l="1"/>
  <c r="T90" i="4"/>
  <c r="U90" i="4"/>
  <c r="S90" i="4"/>
  <c r="R90" i="4"/>
  <c r="Q90" i="4"/>
  <c r="W77" i="4" l="1"/>
  <c r="W78" i="4"/>
  <c r="W79" i="4"/>
  <c r="W83" i="4"/>
  <c r="W84" i="4"/>
  <c r="W89" i="4"/>
  <c r="W90" i="4"/>
  <c r="H90" i="4" s="1"/>
  <c r="W91" i="4"/>
  <c r="W92" i="4"/>
  <c r="W101" i="4"/>
  <c r="W102" i="4"/>
  <c r="W105" i="4"/>
  <c r="W110" i="4"/>
  <c r="W111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V113" i="4"/>
  <c r="V112" i="4"/>
  <c r="V106" i="4"/>
  <c r="V94" i="4"/>
  <c r="V93" i="4"/>
  <c r="V96" i="4" l="1"/>
  <c r="V109" i="4" l="1"/>
  <c r="V108" i="4"/>
  <c r="V107" i="4"/>
  <c r="V104" i="4"/>
  <c r="V88" i="4"/>
  <c r="V87" i="4"/>
  <c r="V86" i="4"/>
  <c r="V85" i="4"/>
  <c r="V97" i="4"/>
  <c r="V95" i="4"/>
  <c r="V82" i="4"/>
  <c r="V81" i="4"/>
  <c r="V80" i="4"/>
  <c r="V76" i="4"/>
  <c r="V75" i="4"/>
  <c r="V74" i="4"/>
  <c r="U113" i="4" l="1"/>
  <c r="U112" i="4"/>
  <c r="U107" i="4"/>
  <c r="U108" i="4"/>
  <c r="U109" i="4"/>
  <c r="U106" i="4"/>
  <c r="U104" i="4"/>
  <c r="U94" i="4"/>
  <c r="U95" i="4"/>
  <c r="U96" i="4"/>
  <c r="U97" i="4"/>
  <c r="U98" i="4"/>
  <c r="W98" i="4" s="1"/>
  <c r="U99" i="4"/>
  <c r="W99" i="4" s="1"/>
  <c r="U100" i="4"/>
  <c r="W100" i="4" s="1"/>
  <c r="U93" i="4"/>
  <c r="U88" i="4"/>
  <c r="U87" i="4"/>
  <c r="U86" i="4"/>
  <c r="U85" i="4"/>
  <c r="U82" i="4"/>
  <c r="U81" i="4"/>
  <c r="U80" i="4"/>
  <c r="U76" i="4"/>
  <c r="U75" i="4"/>
  <c r="U74" i="4"/>
  <c r="T108" i="4" l="1"/>
  <c r="W108" i="4" s="1"/>
  <c r="H108" i="4" s="1"/>
  <c r="T107" i="4"/>
  <c r="W107" i="4" s="1"/>
  <c r="T106" i="4"/>
  <c r="W106" i="4" s="1"/>
  <c r="T132" i="4"/>
  <c r="W132" i="4" s="1"/>
  <c r="H132" i="4" s="1"/>
  <c r="T113" i="4"/>
  <c r="T112" i="4"/>
  <c r="T109" i="4"/>
  <c r="T104" i="4"/>
  <c r="T94" i="4"/>
  <c r="T95" i="4"/>
  <c r="T96" i="4"/>
  <c r="T97" i="4"/>
  <c r="T93" i="4"/>
  <c r="T86" i="4"/>
  <c r="T87" i="4"/>
  <c r="T88" i="4"/>
  <c r="T85" i="4"/>
  <c r="T81" i="4"/>
  <c r="T82" i="4"/>
  <c r="T80" i="4"/>
  <c r="T75" i="4"/>
  <c r="T76" i="4"/>
  <c r="T74" i="4"/>
  <c r="H128" i="4" l="1"/>
  <c r="S113" i="4"/>
  <c r="S112" i="4"/>
  <c r="S94" i="4"/>
  <c r="S93" i="4"/>
  <c r="S75" i="4" l="1"/>
  <c r="S76" i="4"/>
  <c r="S80" i="4"/>
  <c r="S81" i="4"/>
  <c r="S82" i="4"/>
  <c r="S95" i="4"/>
  <c r="S96" i="4"/>
  <c r="S97" i="4"/>
  <c r="S85" i="4"/>
  <c r="S86" i="4"/>
  <c r="S87" i="4"/>
  <c r="S88" i="4"/>
  <c r="S104" i="4"/>
  <c r="S109" i="4"/>
  <c r="S74" i="4"/>
  <c r="R113" i="4" l="1"/>
  <c r="R112" i="4"/>
  <c r="R94" i="4"/>
  <c r="R93" i="4"/>
  <c r="R96" i="4" l="1"/>
  <c r="R109" i="4" l="1"/>
  <c r="R104" i="4"/>
  <c r="R88" i="4"/>
  <c r="R87" i="4"/>
  <c r="R86" i="4"/>
  <c r="R85" i="4"/>
  <c r="R97" i="4"/>
  <c r="R95" i="4"/>
  <c r="R82" i="4"/>
  <c r="R81" i="4"/>
  <c r="R80" i="4"/>
  <c r="R76" i="4"/>
  <c r="R75" i="4"/>
  <c r="R74" i="4"/>
  <c r="Q113" i="4" l="1"/>
  <c r="W113" i="4" s="1"/>
  <c r="Q112" i="4"/>
  <c r="W112" i="4" s="1"/>
  <c r="Q109" i="4"/>
  <c r="W109" i="4" s="1"/>
  <c r="Q104" i="4"/>
  <c r="W104" i="4" s="1"/>
  <c r="H104" i="4" s="1"/>
  <c r="H102" i="4" s="1"/>
  <c r="Q94" i="4"/>
  <c r="W94" i="4" s="1"/>
  <c r="Q95" i="4"/>
  <c r="W95" i="4" s="1"/>
  <c r="H95" i="4" s="1"/>
  <c r="Q96" i="4"/>
  <c r="W96" i="4" s="1"/>
  <c r="H96" i="4" s="1"/>
  <c r="Q97" i="4"/>
  <c r="W97" i="4" s="1"/>
  <c r="H97" i="4" s="1"/>
  <c r="Q93" i="4"/>
  <c r="W93" i="4" s="1"/>
  <c r="Q86" i="4"/>
  <c r="W86" i="4" s="1"/>
  <c r="H86" i="4" s="1"/>
  <c r="Q87" i="4"/>
  <c r="W87" i="4" s="1"/>
  <c r="H87" i="4" s="1"/>
  <c r="Q88" i="4"/>
  <c r="W88" i="4" s="1"/>
  <c r="H88" i="4" s="1"/>
  <c r="Q85" i="4"/>
  <c r="W85" i="4" s="1"/>
  <c r="H85" i="4" s="1"/>
  <c r="Q81" i="4"/>
  <c r="W81" i="4" s="1"/>
  <c r="H81" i="4" s="1"/>
  <c r="Q82" i="4"/>
  <c r="W82" i="4" s="1"/>
  <c r="H82" i="4" s="1"/>
  <c r="Q80" i="4"/>
  <c r="W80" i="4" s="1"/>
  <c r="H80" i="4" s="1"/>
  <c r="Q75" i="4"/>
  <c r="W75" i="4" s="1"/>
  <c r="Q76" i="4"/>
  <c r="W76" i="4" s="1"/>
  <c r="H76" i="4" s="1"/>
  <c r="Q74" i="4"/>
  <c r="W74" i="4" s="1"/>
  <c r="H74" i="4" s="1"/>
  <c r="W48" i="4" l="1"/>
  <c r="H48" i="4" s="1"/>
  <c r="W47" i="4"/>
  <c r="H47" i="4" s="1"/>
  <c r="W56" i="4"/>
  <c r="H56" i="4" s="1"/>
  <c r="W46" i="4" l="1"/>
  <c r="H46" i="4" s="1"/>
  <c r="W45" i="4"/>
  <c r="H45" i="4" s="1"/>
  <c r="W41" i="4"/>
  <c r="W29" i="4"/>
  <c r="W18" i="4"/>
  <c r="W54" i="4" l="1"/>
  <c r="H54" i="4" l="1"/>
  <c r="H94" i="4" s="1"/>
  <c r="Y94" i="4" s="1"/>
  <c r="W13" i="4"/>
  <c r="Y13" i="4" s="1"/>
  <c r="W12" i="4"/>
  <c r="Y12" i="4" s="1"/>
  <c r="H184" i="4" l="1"/>
  <c r="L40" i="4" l="1"/>
  <c r="L28" i="4"/>
  <c r="L27" i="4"/>
  <c r="G78" i="1"/>
  <c r="H40" i="4"/>
  <c r="L43" i="4" l="1"/>
  <c r="L41" i="4" l="1"/>
  <c r="M19" i="4" l="1"/>
  <c r="L31" i="4" l="1"/>
  <c r="L29" i="4" l="1"/>
  <c r="L30" i="4" l="1"/>
  <c r="N4" i="4" l="1"/>
  <c r="N5" i="4"/>
  <c r="N6" i="4"/>
  <c r="N7" i="4"/>
  <c r="N8" i="4"/>
  <c r="N9" i="4"/>
  <c r="N10" i="4"/>
  <c r="N11" i="4"/>
  <c r="N12" i="4"/>
  <c r="N13" i="4"/>
  <c r="N3" i="4" l="1"/>
  <c r="M16" i="4"/>
  <c r="L21" i="4"/>
  <c r="L16" i="4" l="1"/>
  <c r="G32" i="1" l="1"/>
  <c r="G27" i="1"/>
  <c r="G26" i="1"/>
  <c r="G25" i="1"/>
  <c r="H181" i="4" l="1"/>
  <c r="H156" i="4"/>
  <c r="G53" i="1"/>
  <c r="H111" i="4"/>
  <c r="G38" i="1" s="1"/>
  <c r="H106" i="4"/>
  <c r="G37" i="1" s="1"/>
  <c r="G35" i="1"/>
  <c r="H92" i="4"/>
  <c r="G33" i="1" s="1"/>
  <c r="H84" i="4"/>
  <c r="G30" i="1" s="1"/>
  <c r="H79" i="4"/>
  <c r="G29" i="1" s="1"/>
  <c r="H73" i="4"/>
  <c r="H60" i="4"/>
  <c r="G19" i="1" s="1"/>
  <c r="H31" i="4"/>
  <c r="G15" i="1" s="1"/>
  <c r="H28" i="4"/>
  <c r="G14" i="1" s="1"/>
  <c r="H23" i="4"/>
  <c r="H17" i="4"/>
  <c r="G12" i="1" s="1"/>
  <c r="H11" i="4"/>
  <c r="G13" i="1" l="1"/>
  <c r="G28" i="1"/>
  <c r="H141" i="4"/>
  <c r="G17" i="1"/>
  <c r="H37" i="4"/>
  <c r="G11" i="1"/>
  <c r="H139" i="4"/>
  <c r="H38" i="4"/>
  <c r="H36" i="4"/>
  <c r="H99" i="4"/>
  <c r="H117" i="4" s="1"/>
  <c r="H65" i="4" l="1"/>
  <c r="G34" i="1"/>
  <c r="H119" i="4" l="1"/>
  <c r="H157" i="4" s="1"/>
  <c r="H161" i="4" s="1"/>
  <c r="P163" i="4" l="1"/>
  <c r="H80" i="1"/>
  <c r="G60" i="1"/>
  <c r="H47" i="1"/>
  <c r="H62" i="1" s="1"/>
  <c r="G47" i="1"/>
  <c r="H39" i="1"/>
  <c r="G39" i="1"/>
  <c r="H38" i="1"/>
  <c r="G36" i="1"/>
  <c r="G31" i="1"/>
  <c r="H19" i="1"/>
  <c r="G18" i="1"/>
  <c r="G16" i="1"/>
  <c r="H11" i="1"/>
  <c r="G62" i="1" l="1"/>
  <c r="G20" i="1"/>
  <c r="G40" i="1" l="1"/>
  <c r="G42" i="1" s="1"/>
  <c r="J20" i="1"/>
  <c r="G76" i="1" l="1"/>
  <c r="I76" i="1" s="1"/>
  <c r="I42" i="1"/>
  <c r="G80" i="1" l="1"/>
  <c r="G81" i="1" s="1"/>
  <c r="G85" i="1"/>
  <c r="H183" i="4" l="1"/>
  <c r="H164" i="4"/>
  <c r="H187" i="4" l="1"/>
  <c r="H162" i="4"/>
  <c r="H182" i="4" s="1"/>
</calcChain>
</file>

<file path=xl/sharedStrings.xml><?xml version="1.0" encoding="utf-8"?>
<sst xmlns="http://schemas.openxmlformats.org/spreadsheetml/2006/main" count="261" uniqueCount="164">
  <si>
    <t>Department of Social Welfare and Development</t>
  </si>
  <si>
    <t>Field Office 10</t>
  </si>
  <si>
    <t xml:space="preserve">Fund Cluster 1 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</si>
  <si>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</si>
  <si>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</si>
  <si>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</si>
  <si>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</si>
  <si>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</si>
  <si>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</si>
  <si>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</si>
  <si>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</si>
  <si>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</si>
  <si>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</si>
  <si>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</si>
  <si>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</si>
  <si>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</si>
  <si>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</si>
  <si>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</si>
  <si>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</si>
  <si>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</si>
  <si>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</si>
  <si>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</si>
  <si>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</si>
  <si>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</si>
  <si>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</si>
  <si>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</si>
  <si>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</si>
  <si>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</si>
  <si>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</si>
  <si>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</si>
  <si>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</si>
  <si>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</si>
  <si>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</si>
  <si>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</si>
  <si>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</si>
  <si>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</si>
  <si>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</si>
  <si>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</si>
  <si>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</si>
  <si>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</si>
  <si>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</si>
  <si>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</si>
  <si>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</si>
  <si>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</si>
  <si>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</si>
  <si>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FUND CLUSTER 1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</si>
  <si>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</si>
  <si>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</si>
  <si>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</si>
  <si>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</si>
  <si>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</si>
  <si>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</si>
  <si>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</si>
  <si>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</si>
  <si>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</si>
  <si>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</si>
  <si>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</si>
  <si>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</si>
  <si>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</si>
  <si>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</si>
  <si>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</si>
  <si>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</si>
  <si>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</si>
  <si>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</si>
  <si>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</si>
  <si>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</si>
  <si>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</si>
  <si>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</si>
  <si>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</si>
  <si>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</si>
  <si>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</si>
  <si>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</si>
  <si>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</si>
  <si>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</si>
  <si>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</si>
  <si>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</si>
  <si>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</si>
  <si>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</si>
  <si>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</si>
  <si>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</si>
  <si>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</si>
  <si>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</si>
  <si>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</si>
  <si>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</si>
  <si>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</si>
  <si>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</si>
  <si>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</si>
  <si>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</si>
  <si>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</si>
  <si>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</si>
  <si>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</si>
  <si>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</si>
  <si>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</si>
  <si>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</si>
  <si>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</si>
  <si>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</si>
  <si>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</si>
  <si>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</si>
  <si>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</si>
  <si>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</si>
  <si>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</si>
  <si>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</si>
  <si>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</si>
  <si>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</si>
  <si>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</si>
  <si>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</si>
  <si>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</si>
  <si>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</si>
  <si>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</si>
  <si>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</si>
  <si>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</si>
  <si>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Advances to other NGOs/GOCCs/LGUs for purchase of goods/services as authorized by law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</si>
  <si>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</si>
  <si>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</si>
  <si>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</si>
  <si>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</si>
  <si>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</si>
  <si>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</si>
  <si>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</si>
  <si>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</si>
  <si>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</si>
  <si>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</si>
  <si>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</si>
  <si>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</si>
  <si>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</si>
  <si>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</si>
  <si>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</si>
  <si>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</si>
  <si>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</si>
  <si>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</si>
  <si>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</si>
  <si>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</si>
  <si>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</si>
  <si>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</si>
  <si>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</si>
  <si>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BEG BAL</t>
  </si>
  <si>
    <t>Cash-Constructive Income and Other Remittances</t>
  </si>
  <si>
    <t xml:space="preserve">Cash-Constructive Disbursements </t>
  </si>
  <si>
    <t>END BAL</t>
  </si>
  <si>
    <t>ok</t>
  </si>
  <si>
    <t>DETAILED STATEMENT OF CASH FLOWS</t>
  </si>
  <si>
    <t>CONDENSED STATEMENT OF CASH FLOWS</t>
  </si>
  <si>
    <t xml:space="preserve">*** not include regular only or both  </t>
  </si>
  <si>
    <t>CTAD</t>
  </si>
  <si>
    <t>Cash and Cash Equivalents, JUNE 30, 2023</t>
  </si>
  <si>
    <t>CASH &amp; Cash Equivalent</t>
  </si>
  <si>
    <t>DIFF</t>
  </si>
  <si>
    <t>As at JUNE 30, 2023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</si>
  <si>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</si>
  <si>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</si>
  <si>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</si>
  <si>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</si>
  <si>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</si>
  <si>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</si>
  <si>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CHANGED TO DUE TOS</t>
  </si>
  <si>
    <t>Lapsed 1st quarter due to cancellation of check</t>
  </si>
  <si>
    <t>Cash and Cash Equivalents, January 1, 2023 AS RESTATED</t>
  </si>
  <si>
    <t>JULY 2023</t>
  </si>
  <si>
    <t>AUGUST 2023</t>
  </si>
  <si>
    <t>SEPTEMBER 2023</t>
  </si>
  <si>
    <t>TOTAL FOR THE 3RD QUARTER</t>
  </si>
  <si>
    <t>Advances to other NGAs/GOCCs/LGUs for purchase of goods/services as authorized by law</t>
  </si>
  <si>
    <t>Cash and Cash Equivalents, SEPTEMBER 30, 2023</t>
  </si>
  <si>
    <t>****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</si>
</sst>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8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51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9" fontId="8" fillId="0" borderId="0" xfId="2" applyNumberFormat="1" applyFont="1" applyFill="1" applyBorder="1" applyAlignment="1">
      <alignment horizontal="center" vertical="top"/>
    </xf>
    <xf numFmtId="164" fontId="5" fillId="0" borderId="0" xfId="2" applyFont="1" applyFill="1"/>
    <xf numFmtId="164" fontId="2" fillId="0" borderId="0" xfId="2" applyFont="1" applyFill="1"/>
    <xf numFmtId="164" fontId="4" fillId="0" borderId="0" xfId="2" applyFont="1" applyFill="1"/>
    <xf numFmtId="164" fontId="3" fillId="0" borderId="0" xfId="2" applyFont="1" applyFill="1" applyAlignment="1">
      <alignment horizontal="center" vertical="center" wrapText="1"/>
    </xf>
    <xf numFmtId="164" fontId="4" fillId="0" borderId="1" xfId="2" applyFont="1" applyFill="1" applyBorder="1"/>
    <xf numFmtId="164" fontId="4" fillId="0" borderId="1" xfId="2" applyFont="1" applyFill="1" applyBorder="1" applyAlignment="1">
      <alignment horizontal="center"/>
    </xf>
    <xf numFmtId="164" fontId="4" fillId="0" borderId="3" xfId="2" applyFont="1" applyFill="1" applyBorder="1"/>
    <xf numFmtId="164" fontId="14" fillId="0" borderId="0" xfId="2" applyFont="1" applyFill="1"/>
    <xf numFmtId="164" fontId="2" fillId="0" borderId="0" xfId="3" applyNumberFormat="1" applyFont="1" applyFill="1"/>
    <xf numFmtId="164" fontId="4" fillId="0" borderId="6" xfId="2" applyFont="1" applyFill="1" applyBorder="1"/>
    <xf numFmtId="164" fontId="2" fillId="0" borderId="0" xfId="2" applyFont="1" applyFill="1" applyBorder="1" applyAlignment="1">
      <alignment horizontal="right"/>
    </xf>
    <xf numFmtId="0" fontId="2" fillId="0" borderId="0" xfId="3" applyFont="1" applyFill="1" applyAlignment="1"/>
    <xf numFmtId="0" fontId="2" fillId="0" borderId="0" xfId="3" applyFont="1" applyFill="1"/>
    <xf numFmtId="43" fontId="5" fillId="0" borderId="0" xfId="1" applyFont="1" applyFill="1"/>
    <xf numFmtId="0" fontId="4" fillId="0" borderId="0" xfId="3" applyFont="1" applyFill="1" applyAlignment="1">
      <alignment horizontal="center" vertical="center"/>
    </xf>
    <xf numFmtId="0" fontId="4" fillId="0" borderId="0" xfId="3" applyFont="1" applyFill="1"/>
    <xf numFmtId="0" fontId="4" fillId="0" borderId="0" xfId="3" applyFont="1" applyFill="1" applyAlignment="1">
      <alignment horizontal="center"/>
    </xf>
    <xf numFmtId="164" fontId="4" fillId="0" borderId="1" xfId="3" applyNumberFormat="1" applyFont="1" applyFill="1" applyBorder="1"/>
    <xf numFmtId="164" fontId="2" fillId="0" borderId="1" xfId="3" applyNumberFormat="1" applyFont="1" applyFill="1" applyBorder="1"/>
    <xf numFmtId="164" fontId="4" fillId="0" borderId="0" xfId="3" applyNumberFormat="1" applyFont="1" applyFill="1"/>
    <xf numFmtId="164" fontId="5" fillId="0" borderId="0" xfId="0" applyNumberFormat="1" applyFont="1" applyFill="1"/>
    <xf numFmtId="0" fontId="5" fillId="0" borderId="0" xfId="0" applyFont="1" applyFill="1"/>
    <xf numFmtId="43" fontId="15" fillId="0" borderId="6" xfId="0" applyNumberFormat="1" applyFont="1" applyFill="1" applyBorder="1"/>
    <xf numFmtId="43" fontId="5" fillId="0" borderId="0" xfId="0" applyNumberFormat="1" applyFont="1" applyFill="1"/>
    <xf numFmtId="0" fontId="12" fillId="0" borderId="0" xfId="0" applyFont="1" applyFill="1"/>
    <xf numFmtId="0" fontId="2" fillId="0" borderId="0" xfId="3" applyFont="1" applyFill="1" applyAlignment="1">
      <alignment horizontal="center"/>
    </xf>
    <xf numFmtId="43" fontId="5" fillId="0" borderId="0" xfId="1" applyFont="1"/>
    <xf numFmtId="164" fontId="12" fillId="0" borderId="0" xfId="3" applyNumberFormat="1" applyFont="1" applyFill="1"/>
    <xf numFmtId="43" fontId="5" fillId="0" borderId="0" xfId="0" applyNumberFormat="1" applyFont="1"/>
    <xf numFmtId="164" fontId="12" fillId="0" borderId="0" xfId="2" applyFont="1" applyFill="1"/>
    <xf numFmtId="0" fontId="2" fillId="0" borderId="0" xfId="3" applyFont="1" applyFill="1" applyAlignment="1">
      <alignment horizontal="right"/>
    </xf>
    <xf numFmtId="164" fontId="2" fillId="0" borderId="0" xfId="2" applyFont="1" applyFill="1" applyAlignment="1">
      <alignment horizontal="right"/>
    </xf>
    <xf numFmtId="0" fontId="2" fillId="0" borderId="0" xfId="3" applyFont="1" applyFill="1" applyAlignment="1">
      <alignment horizontal="left"/>
    </xf>
    <xf numFmtId="0" fontId="12" fillId="0" borderId="0" xfId="3" applyFont="1" applyFill="1" applyAlignment="1">
      <alignment horizontal="center"/>
    </xf>
    <xf numFmtId="43" fontId="2" fillId="0" borderId="0" xfId="1" applyFont="1" applyFill="1"/>
    <xf numFmtId="43" fontId="2" fillId="0" borderId="0" xfId="1" applyFont="1" applyFill="1" applyAlignment="1">
      <alignment horizontal="center"/>
    </xf>
    <xf numFmtId="43" fontId="4" fillId="0" borderId="0" xfId="3" applyNumberFormat="1" applyFont="1" applyFill="1" applyAlignment="1">
      <alignment horizontal="center"/>
    </xf>
    <xf numFmtId="43" fontId="2" fillId="0" borderId="0" xfId="0" applyNumberFormat="1" applyFont="1"/>
    <xf numFmtId="49" fontId="4" fillId="0" borderId="0" xfId="2" applyNumberFormat="1" applyFont="1" applyFill="1" applyBorder="1" applyAlignment="1">
      <alignment horizontal="center" vertical="top"/>
    </xf>
    <xf numFmtId="0" fontId="4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vertical="center"/>
    </xf>
    <xf numFmtId="43" fontId="2" fillId="0" borderId="0" xfId="1" applyFont="1" applyFill="1" applyAlignment="1">
      <alignment vertical="center"/>
    </xf>
    <xf numFmtId="43" fontId="4" fillId="0" borderId="0" xfId="1" applyFont="1" applyFill="1" applyAlignment="1">
      <alignment horizontal="center" vertical="center"/>
    </xf>
    <xf numFmtId="0" fontId="8" fillId="0" borderId="0" xfId="3" applyFont="1" applyFill="1" applyAlignment="1">
      <alignment horizontal="center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indent="1"/>
    </xf>
    <xf numFmtId="0" fontId="2" fillId="0" borderId="0" xfId="3" applyFont="1" applyFill="1" applyAlignment="1">
      <alignment horizontal="left" indent="1"/>
    </xf>
    <xf numFmtId="43" fontId="2" fillId="0" borderId="0" xfId="3" applyNumberFormat="1" applyFont="1" applyFill="1"/>
    <xf numFmtId="43" fontId="2" fillId="0" borderId="1" xfId="1" applyFont="1" applyFill="1" applyBorder="1"/>
    <xf numFmtId="164" fontId="2" fillId="0" borderId="1" xfId="1" applyNumberFormat="1" applyFont="1" applyFill="1" applyBorder="1"/>
    <xf numFmtId="4" fontId="2" fillId="0" borderId="0" xfId="3" applyNumberFormat="1" applyFont="1" applyFill="1"/>
    <xf numFmtId="0" fontId="4" fillId="0" borderId="0" xfId="0" applyFont="1" applyFill="1"/>
    <xf numFmtId="166" fontId="2" fillId="0" borderId="0" xfId="6" applyFont="1" applyFill="1" applyAlignment="1">
      <alignment horizontal="left" wrapText="1"/>
    </xf>
    <xf numFmtId="43" fontId="4" fillId="0" borderId="0" xfId="1" applyFont="1" applyFill="1"/>
    <xf numFmtId="3" fontId="2" fillId="0" borderId="0" xfId="3" applyNumberFormat="1" applyFont="1" applyFill="1"/>
    <xf numFmtId="0" fontId="4" fillId="0" borderId="0" xfId="0" applyFont="1" applyFill="1" applyAlignment="1">
      <alignment horizontal="left" indent="1"/>
    </xf>
    <xf numFmtId="0" fontId="8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43" fontId="4" fillId="0" borderId="0" xfId="1" applyFont="1" applyFill="1" applyAlignment="1">
      <alignment horizontal="left" indent="1"/>
    </xf>
    <xf numFmtId="0" fontId="4" fillId="0" borderId="0" xfId="3" applyFont="1" applyFill="1" applyAlignment="1">
      <alignment horizontal="left"/>
    </xf>
    <xf numFmtId="43" fontId="4" fillId="0" borderId="0" xfId="3" applyNumberFormat="1" applyFont="1" applyFill="1"/>
    <xf numFmtId="0" fontId="11" fillId="0" borderId="0" xfId="0" applyFont="1" applyFill="1"/>
    <xf numFmtId="43" fontId="11" fillId="0" borderId="0" xfId="1" applyFont="1" applyFill="1"/>
    <xf numFmtId="43" fontId="11" fillId="0" borderId="0" xfId="1" applyFont="1" applyFill="1" applyAlignment="1">
      <alignment horizontal="center"/>
    </xf>
    <xf numFmtId="0" fontId="5" fillId="0" borderId="0" xfId="0" applyFont="1" applyFill="1" applyAlignment="1">
      <alignment horizontal="center"/>
    </xf>
    <xf numFmtId="43" fontId="5" fillId="0" borderId="0" xfId="1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43" fontId="4" fillId="0" borderId="0" xfId="1" applyFont="1" applyFill="1" applyAlignment="1">
      <alignment horizontal="center"/>
    </xf>
    <xf numFmtId="164" fontId="8" fillId="0" borderId="0" xfId="2" applyFont="1" applyFill="1"/>
    <xf numFmtId="0" fontId="2" fillId="0" borderId="0" xfId="3" applyFont="1" applyFill="1" applyAlignment="1">
      <alignment wrapText="1"/>
    </xf>
    <xf numFmtId="49" fontId="4" fillId="0" borderId="0" xfId="2" applyNumberFormat="1" applyFont="1" applyFill="1" applyBorder="1" applyAlignment="1">
      <alignment horizontal="center" vertical="top" wrapText="1"/>
    </xf>
    <xf numFmtId="0" fontId="4" fillId="0" borderId="0" xfId="3" applyFont="1" applyFill="1" applyAlignment="1">
      <alignment vertical="center" wrapText="1"/>
    </xf>
    <xf numFmtId="0" fontId="4" fillId="0" borderId="0" xfId="3" applyFont="1" applyFill="1" applyAlignment="1">
      <alignment wrapText="1"/>
    </xf>
    <xf numFmtId="0" fontId="2" fillId="0" borderId="0" xfId="0" applyFont="1" applyFill="1" applyAlignment="1">
      <alignment wrapText="1"/>
    </xf>
    <xf numFmtId="0" fontId="2" fillId="0" borderId="0" xfId="3" applyFont="1" applyFill="1" applyAlignment="1">
      <alignment horizontal="left" wrapText="1"/>
    </xf>
    <xf numFmtId="0" fontId="5" fillId="0" borderId="0" xfId="0" applyFont="1" applyFill="1" applyAlignment="1">
      <alignment wrapText="1"/>
    </xf>
    <xf numFmtId="0" fontId="4" fillId="0" borderId="0" xfId="0" applyFont="1" applyFill="1" applyAlignment="1">
      <alignment wrapText="1"/>
    </xf>
    <xf numFmtId="0" fontId="4" fillId="0" borderId="0" xfId="3" applyFont="1" applyFill="1" applyAlignment="1">
      <alignment horizontal="left" wrapText="1"/>
    </xf>
    <xf numFmtId="0" fontId="11" fillId="0" borderId="0" xfId="0" applyFont="1" applyFill="1" applyAlignment="1">
      <alignment wrapText="1"/>
    </xf>
    <xf numFmtId="164" fontId="4" fillId="0" borderId="0" xfId="2" applyFont="1" applyFill="1" applyBorder="1" applyAlignment="1">
      <alignment horizontal="center" wrapText="1"/>
    </xf>
    <xf numFmtId="164" fontId="2" fillId="0" borderId="0" xfId="2" applyFont="1" applyFill="1" applyBorder="1" applyAlignment="1">
      <alignment horizontal="center" wrapText="1"/>
    </xf>
    <xf numFmtId="0" fontId="5" fillId="0" borderId="0" xfId="0" applyFont="1" applyFill="1" applyAlignment="1">
      <alignment horizontal="left" wrapText="1"/>
    </xf>
    <xf numFmtId="164" fontId="2" fillId="0" borderId="0" xfId="2" applyFont="1" applyFill="1" applyAlignment="1">
      <alignment horizontal="center" wrapText="1"/>
    </xf>
    <xf numFmtId="0" fontId="2" fillId="0" borderId="0" xfId="3" applyFont="1" applyFill="1" applyAlignment="1">
      <alignment horizontal="right" wrapText="1"/>
    </xf>
    <xf numFmtId="43" fontId="16" fillId="0" borderId="0" xfId="1" applyFont="1" applyFill="1"/>
    <xf numFmtId="0" fontId="4" fillId="0" borderId="0" xfId="3" applyFont="1" applyFill="1" applyAlignment="1"/>
    <xf numFmtId="49" fontId="15" fillId="0" borderId="0" xfId="2" applyNumberFormat="1" applyFont="1" applyFill="1" applyBorder="1" applyAlignment="1">
      <alignment horizontal="center" vertical="top"/>
    </xf>
    <xf numFmtId="0" fontId="15" fillId="0" borderId="0" xfId="3" applyFont="1" applyFill="1" applyAlignment="1">
      <alignment horizontal="center" vertical="center"/>
    </xf>
    <xf numFmtId="0" fontId="15" fillId="0" borderId="0" xfId="3" applyFont="1" applyFill="1" applyAlignment="1">
      <alignment horizontal="center"/>
    </xf>
    <xf numFmtId="0" fontId="5" fillId="0" borderId="0" xfId="3" applyFont="1" applyFill="1" applyAlignment="1">
      <alignment horizontal="center"/>
    </xf>
    <xf numFmtId="43" fontId="2" fillId="2" borderId="0" xfId="0" applyNumberFormat="1" applyFont="1" applyFill="1"/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0" fontId="4" fillId="0" borderId="0" xfId="3" applyFont="1" applyFill="1" applyAlignment="1">
      <alignment horizontal="left" wrapText="1"/>
    </xf>
    <xf numFmtId="43" fontId="4" fillId="0" borderId="0" xfId="1" applyFont="1" applyFill="1" applyAlignment="1">
      <alignment horizontal="center"/>
    </xf>
    <xf numFmtId="0" fontId="4" fillId="0" borderId="0" xfId="3" applyFont="1" applyFill="1" applyAlignment="1">
      <alignment horizontal="left" vertical="center" wrapText="1"/>
    </xf>
    <xf numFmtId="17" fontId="4" fillId="0" borderId="0" xfId="3" quotePrefix="1" applyNumberFormat="1" applyFont="1" applyFill="1" applyAlignment="1">
      <alignment horizontal="center"/>
    </xf>
    <xf numFmtId="0" fontId="4" fillId="0" borderId="0" xfId="3" applyFont="1" applyFill="1" applyAlignment="1">
      <alignment horizontal="center"/>
    </xf>
    <xf numFmtId="17" fontId="4" fillId="0" borderId="0" xfId="3" quotePrefix="1" applyNumberFormat="1" applyFont="1" applyFill="1" applyAlignment="1">
      <alignment horizontal="right"/>
    </xf>
    <xf numFmtId="165" fontId="4" fillId="0" borderId="0" xfId="3" applyNumberFormat="1" applyFont="1" applyFill="1" applyAlignment="1">
      <alignment horizontal="center"/>
    </xf>
    <xf numFmtId="49" fontId="4" fillId="0" borderId="0" xfId="2" applyNumberFormat="1" applyFont="1" applyFill="1" applyBorder="1" applyAlignment="1">
      <alignment horizontal="center" vertical="top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" Type="http://schemas.openxmlformats.org/officeDocument/2006/relationships/externalLink" Target="externalLinks/externalLink1.xml"/><Relationship Id="rId21" Type="http://schemas.openxmlformats.org/officeDocument/2006/relationships/styles" Target="styles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calcChain" Target="calcChain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DETAILS%20OF%20ACCOUNTS/6.1%20DETAILS%20OF%20ACCOUNTS%20FC%201%20-%20June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4%20APRIL%202023/4%20APRIL%202023%20CHECK%20ADA%20DJ%20FC%201%20MD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4%20APRIL%202023/4.%20APRIL%2030,%202023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5%20MAY%202023/5%20MAY%202023%20CHECK%20ADA%20DJ%20FC%201%20MDS%20FINA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5%20MAY%202023/5.%20MAY%2031,%202023%20CHECK%20ADA%20DJ%20GOP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6%20JUNE%202023/6%20JUNE%202023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6%20JUNE%202023/6%20GOP%20CHECK%20ADA%20DJ%20JUNE%2030,%202023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7%20JULY%202023/7%20JULY%202023%20CHECK%20ADA%20DJ%20FC%201%20MDS%20LATEST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7%20JULY%202023/7%20GOP%20CHECK%20ADA%20DJ.xlsb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8%20AUGUST%202023/8%20AUGUST%202023%20CHECK%20ADA%20DJ%20FC%201%20MDS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8%20AUGUST%202023/8.%20AUGUST%2031,%202023%20GOP%20CHECK%20ADA%20DJ.xlsb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9%20SEPTEMBER%202023/9%20SEPTEMBER%202023%20CHECK%20ADA%20DJ%20FC%201%20MDS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9%20SEPTEMBER%202023/9.%20SEPTEMBER%2030,%202023.xlsb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TRUST%20CHECK%20ADA%20DJ%201010202024/9%20SEPTEMBER%202023%20CHECK%20ADA%20DJ%20FC%20TRUST%201010202024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9%20SEPTEMBER%202023%20FS/OTHER%20QUARTERLY%20REPORTS/3RD%20QUARTER%202023%20RESTATEMENT%20OF%20FS%202022/FC%201-%20Restatement%20of%20Cash%20Flow%202022%20for%203RD%20Quarter%202023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9%20SEPTEMBER%202023%20FS/TRIAL%20BALANCE/9.1%20SEPTEMBER%202023%20Fund%20Cluster%201%20TB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TRIAL%20BALANCE/6.1%20JUNE%202023%20Fund%20Cluster%201%20T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1030101000"/>
      <sheetName val="2020105000"/>
      <sheetName val="5021407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F25">
            <v>852813000</v>
          </cell>
        </row>
        <row r="707">
          <cell r="F707">
            <v>2224577185.7500005</v>
          </cell>
        </row>
        <row r="767">
          <cell r="F767">
            <v>16879749.010000002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3"/>
      <sheetName val="CONTROL"/>
      <sheetName val="FOR BOAS"/>
      <sheetName val="SCF REF"/>
      <sheetName val="Sheet1"/>
      <sheetName val="PANTAWID APRIL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3764214.01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104955586.41000001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1388446.2300000002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93746.810000000012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26570.98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14842800.240000002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388523.34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122945.61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1097055.5900000001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342849423.55000001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475840.74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493502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5877321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17161025.809999999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5951193.25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2543433.2399999998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86219.65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1241418.3900000001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901631.95999999961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44818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301503.96999999997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118266.88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3"/>
      <sheetName val="Sheet3"/>
      <sheetName val="CONTROL"/>
      <sheetName val="FOR BOAS"/>
      <sheetName val="SCF REF"/>
      <sheetName val="Sheet1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6132168.3399999999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63581552.309999995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2661075.0600000005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1217468.06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654834.46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287034.09999999998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14342057.370000003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564671.17000000004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749583.3400000002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296790715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534024.88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273425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51697101.100000001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113720.23000000001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40848396.010000013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7607778.1399999997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1656753.1300000001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31510530.210000001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335159.82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1120212.5900000001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882169.93999999913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319603.5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61750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82691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83575.16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1267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3"/>
      <sheetName val="Sheet3"/>
      <sheetName val="CONTROL"/>
      <sheetName val="FOR BOAS"/>
      <sheetName val="SCF REF"/>
      <sheetName val="Sheet1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2887510.79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208102134.19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2269591.14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10031489.879999999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43169.139999999992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1319696.54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14507884.560000004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385946.25999999995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363887.1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344844500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594268.56000000006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44576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51505920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17057149.540000003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19589686.979999997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1622213.37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5065478.78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386170.78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1190588.9000000004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841547.70000000019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18300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547808.96999999986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71767.88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17087.02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LY 2023"/>
      <sheetName val="Sheet2"/>
      <sheetName val="Sheet3"/>
      <sheetName val="CONTROL"/>
      <sheetName val="FOR BOAS"/>
      <sheetName val="SCF REF"/>
      <sheetName val="Sheet1"/>
      <sheetName val="PANTAWID JULY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4874359.6499999994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182169379.08999991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922741.38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17087.099999999999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204637.6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3192780.45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15210466.040000001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364616.58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0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319512309.39999998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712052.92999999982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88661.59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112643956.39000003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26996935.91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14838165.539999999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24375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854716.8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264555.17000000004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792001.61000000034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732664.87999999989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354000.1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317667.3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UST 2023"/>
      <sheetName val="Sheet4"/>
      <sheetName val="Sheet2"/>
      <sheetName val="Sheet3"/>
      <sheetName val="CONTROL"/>
      <sheetName val="SCF REF"/>
      <sheetName val="FOR BOAS"/>
      <sheetName val="Sheet1"/>
      <sheetName val="PANTAWID AUGUST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2656516.89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141160003.88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78473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9966050.129999999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579529.54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254825.9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16274358.850000003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460829.59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185931.19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3070000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434980063.69999999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553023.9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87411256.210000008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17485254.390000001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18800683.97000001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348750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1621421.4300000002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177472.67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1414118.49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1595076.9200000002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237251.45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272660.37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 2023"/>
      <sheetName val="Sheet4"/>
      <sheetName val="Sheet2"/>
      <sheetName val="Sheet3"/>
      <sheetName val="CONTROL"/>
      <sheetName val="SCF REF"/>
      <sheetName val="FOR BOAS"/>
      <sheetName val="Sheet1"/>
      <sheetName val="PANTAWID SEPT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3106385.13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236353512.72999999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213750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3113790.78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1034793.26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953592.37999999989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14696431.450000007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391088.32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406624.11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50000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405129700.38999999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465564.80000000005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107311.82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19888485.839999996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16809065.940000001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17194475.479999997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867025.35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1070937.95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795104.98999999987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421543.47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292924.45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95933.94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 2023"/>
      <sheetName val="Sheet4"/>
      <sheetName val="Sheet2"/>
      <sheetName val="Sheet3"/>
      <sheetName val="CONTROL"/>
      <sheetName val="SCF REF"/>
      <sheetName val="FOR BOAS"/>
      <sheetName val="Sheet1"/>
    </sheetNames>
    <sheetDataSet>
      <sheetData sheetId="0"/>
      <sheetData sheetId="1"/>
      <sheetData sheetId="2"/>
      <sheetData sheetId="3"/>
      <sheetData sheetId="4">
        <row r="106">
          <cell r="E106">
            <v>525000</v>
          </cell>
        </row>
      </sheetData>
      <sheetData sheetId="5"/>
      <sheetData sheetId="6"/>
      <sheetData sheetId="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169">
          <cell r="S169">
            <v>51216777.119996876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11">
          <cell r="I11">
            <v>108354972.13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23">
          <cell r="I23">
            <v>40675172.239999995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20" zoomScale="115" zoomScaleNormal="100" zoomScaleSheetLayoutView="115" workbookViewId="0">
      <selection activeCell="F85" sqref="F85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.28515625" style="3" hidden="1" customWidth="1"/>
    <col min="9" max="9" width="9.28515625" style="3" customWidth="1"/>
    <col min="10" max="10" width="16.42578125" style="3" hidden="1" customWidth="1"/>
    <col min="11" max="16384" width="9.140625" style="3"/>
  </cols>
  <sheetData>
    <row r="1" spans="1:8" x14ac:dyDescent="0.3">
      <c r="A1" s="1"/>
      <c r="C1" s="141" t="s">
        <v>0</v>
      </c>
      <c r="D1" s="141"/>
      <c r="E1" s="141"/>
      <c r="F1" s="141"/>
      <c r="G1" s="141"/>
      <c r="H1" s="141"/>
    </row>
    <row r="2" spans="1:8" x14ac:dyDescent="0.3">
      <c r="A2" s="1"/>
      <c r="C2" s="141" t="s">
        <v>1</v>
      </c>
      <c r="D2" s="141"/>
      <c r="E2" s="141"/>
      <c r="F2" s="141"/>
      <c r="G2" s="141"/>
      <c r="H2" s="141"/>
    </row>
    <row r="3" spans="1:8" x14ac:dyDescent="0.3">
      <c r="A3" s="4"/>
      <c r="C3" s="142" t="s">
        <v>141</v>
      </c>
      <c r="D3" s="142"/>
      <c r="E3" s="142"/>
      <c r="F3" s="142"/>
      <c r="G3" s="142"/>
      <c r="H3" s="142"/>
    </row>
    <row r="4" spans="1:8" x14ac:dyDescent="0.3">
      <c r="A4" s="4"/>
      <c r="C4" s="142" t="s">
        <v>2</v>
      </c>
      <c r="D4" s="142"/>
      <c r="E4" s="142"/>
      <c r="F4" s="142"/>
      <c r="G4" s="142"/>
      <c r="H4" s="142"/>
    </row>
    <row r="5" spans="1:8" x14ac:dyDescent="0.3">
      <c r="A5" s="4"/>
      <c r="C5" s="142" t="s">
        <v>147</v>
      </c>
      <c r="D5" s="142"/>
      <c r="E5" s="142"/>
      <c r="F5" s="142"/>
      <c r="G5" s="142"/>
      <c r="H5" s="142"/>
    </row>
    <row r="6" spans="1:8" hidden="1" x14ac:dyDescent="0.3">
      <c r="A6" s="4"/>
      <c r="C6" s="5"/>
      <c r="D6" s="140"/>
      <c r="E6" s="140"/>
      <c r="F6" s="6"/>
      <c r="G6" s="7"/>
      <c r="H6" s="8"/>
    </row>
    <row r="7" spans="1:8" x14ac:dyDescent="0.3">
      <c r="A7" s="4"/>
      <c r="C7" s="5"/>
      <c r="D7" s="6"/>
      <c r="E7" s="6"/>
      <c r="F7" s="6"/>
      <c r="G7" s="8"/>
      <c r="H7" s="8"/>
    </row>
    <row r="8" spans="1:8" s="9" customFormat="1" x14ac:dyDescent="0.3">
      <c r="B8" s="2"/>
      <c r="C8" s="10" t="s">
        <v>3</v>
      </c>
      <c r="D8" s="10"/>
      <c r="E8" s="10"/>
      <c r="F8" s="10"/>
      <c r="G8" s="10"/>
      <c r="H8" s="10"/>
    </row>
    <row r="9" spans="1:8" s="9" customFormat="1" x14ac:dyDescent="0.3">
      <c r="B9" s="2"/>
      <c r="C9" s="10"/>
      <c r="D9" s="10"/>
      <c r="E9" s="10"/>
      <c r="F9" s="10"/>
      <c r="G9" s="12">
        <v>2023</v>
      </c>
      <c r="H9" s="10"/>
    </row>
    <row r="10" spans="1:8" s="9" customFormat="1" x14ac:dyDescent="0.3">
      <c r="B10" s="2"/>
      <c r="C10" s="13" t="s">
        <v>4</v>
      </c>
      <c r="D10" s="10"/>
      <c r="E10" s="10"/>
      <c r="F10" s="10"/>
      <c r="G10" s="10"/>
      <c r="H10" s="10"/>
    </row>
    <row r="11" spans="1:8" s="4" customFormat="1" x14ac:dyDescent="0.3">
      <c r="B11" s="14">
        <v>1</v>
      </c>
      <c r="C11" s="15"/>
      <c r="D11" s="16" t="s">
        <v>5</v>
      </c>
      <c r="E11" s="16"/>
      <c r="F11" s="16" t="s">
        <v>6</v>
      </c>
      <c r="G11" s="17">
        <f>'FC 1- Detailed'!H11</f>
        <v>5225619911.3099995</v>
      </c>
      <c r="H11" s="17">
        <f>IFERROR(VLOOKUP(C11,#REF!,18,FALSE),0)</f>
        <v>0</v>
      </c>
    </row>
    <row r="12" spans="1:8" s="4" customFormat="1" x14ac:dyDescent="0.3">
      <c r="B12" s="14">
        <v>2</v>
      </c>
      <c r="C12" s="15"/>
      <c r="D12" s="16" t="s">
        <v>7</v>
      </c>
      <c r="E12" s="16"/>
      <c r="F12" s="16"/>
      <c r="G12" s="17">
        <f>'FC 1- Detailed'!H17</f>
        <v>324900</v>
      </c>
      <c r="H12" s="18"/>
    </row>
    <row r="13" spans="1:8" s="4" customFormat="1" hidden="1" x14ac:dyDescent="0.3">
      <c r="B13" s="14">
        <v>3</v>
      </c>
      <c r="C13" s="15"/>
      <c r="D13" s="16" t="s">
        <v>8</v>
      </c>
      <c r="E13" s="16"/>
      <c r="F13" s="16"/>
      <c r="G13" s="17">
        <f>'FC 1- Detailed'!H23</f>
        <v>0</v>
      </c>
      <c r="H13" s="18"/>
    </row>
    <row r="14" spans="1:8" s="4" customFormat="1" x14ac:dyDescent="0.3">
      <c r="B14" s="14">
        <v>4</v>
      </c>
      <c r="C14" s="15"/>
      <c r="D14" s="16" t="s">
        <v>9</v>
      </c>
      <c r="E14" s="16"/>
      <c r="F14" s="16"/>
      <c r="G14" s="17">
        <f>'FC 1- Detailed'!H28</f>
        <v>774451</v>
      </c>
      <c r="H14" s="18"/>
    </row>
    <row r="15" spans="1:8" s="4" customFormat="1" x14ac:dyDescent="0.3">
      <c r="B15" s="14">
        <v>5</v>
      </c>
      <c r="C15" s="15"/>
      <c r="D15" s="16" t="s">
        <v>10</v>
      </c>
      <c r="E15" s="16"/>
      <c r="F15" s="16"/>
      <c r="G15" s="17">
        <f>'FC 1- Detailed'!H31</f>
        <v>735000</v>
      </c>
      <c r="H15" s="18"/>
    </row>
    <row r="16" spans="1:8" s="4" customFormat="1" hidden="1" x14ac:dyDescent="0.3">
      <c r="B16" s="14">
        <v>6</v>
      </c>
      <c r="C16" s="15"/>
      <c r="D16" s="16" t="s">
        <v>11</v>
      </c>
      <c r="E16" s="16"/>
      <c r="F16" s="16"/>
      <c r="G16" s="17">
        <f>IFERROR(VLOOKUP(B16,#REF!,18,FALSE),0)</f>
        <v>0</v>
      </c>
      <c r="H16" s="18"/>
    </row>
    <row r="17" spans="2:16383" s="4" customFormat="1" x14ac:dyDescent="0.3">
      <c r="B17" s="14">
        <v>7</v>
      </c>
      <c r="C17" s="15"/>
      <c r="D17" s="16" t="s">
        <v>12</v>
      </c>
      <c r="E17" s="16"/>
      <c r="F17" s="16"/>
      <c r="G17" s="17">
        <f>'FC 1- Detailed'!H40</f>
        <v>75502362.060000002</v>
      </c>
      <c r="H17" s="18"/>
    </row>
    <row r="18" spans="2:16383" s="4" customFormat="1" ht="15" hidden="1" customHeight="1" x14ac:dyDescent="0.3">
      <c r="B18" s="14">
        <v>8</v>
      </c>
      <c r="C18" s="15"/>
      <c r="D18" s="16" t="s">
        <v>13</v>
      </c>
      <c r="E18" s="15"/>
      <c r="F18" s="16"/>
      <c r="G18" s="17">
        <f>IFERROR(VLOOKUP(B18,#REF!,18,FALSE),0)</f>
        <v>0</v>
      </c>
      <c r="H18" s="18"/>
    </row>
    <row r="19" spans="2:16383" s="4" customFormat="1" hidden="1" x14ac:dyDescent="0.3">
      <c r="B19" s="14">
        <v>9</v>
      </c>
      <c r="C19" s="15"/>
      <c r="D19" s="16" t="s">
        <v>14</v>
      </c>
      <c r="E19" s="15"/>
      <c r="F19" s="16"/>
      <c r="G19" s="17">
        <f>'FC 1- Detailed'!H60</f>
        <v>0</v>
      </c>
      <c r="H19" s="17">
        <f>IFERROR(VLOOKUP(C19,#REF!,18,FALSE),0)</f>
        <v>0</v>
      </c>
    </row>
    <row r="20" spans="2:16383" s="4" customFormat="1" ht="17.25" thickBot="1" x14ac:dyDescent="0.35">
      <c r="B20" s="14"/>
      <c r="C20" s="20" t="s">
        <v>15</v>
      </c>
      <c r="D20" s="21"/>
      <c r="E20" s="13"/>
      <c r="F20" s="13"/>
      <c r="G20" s="22">
        <f>SUM(G11:G19)</f>
        <v>5302956624.3699999</v>
      </c>
      <c r="H20" s="12"/>
      <c r="I20" s="9"/>
      <c r="J20" s="24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16</v>
      </c>
      <c r="D22" s="10"/>
      <c r="E22" s="10"/>
      <c r="F22" s="10"/>
      <c r="G22" s="25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5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hidden="1" x14ac:dyDescent="0.3">
      <c r="B24" s="14"/>
      <c r="C24" s="13"/>
      <c r="D24" s="10"/>
      <c r="E24" s="10"/>
      <c r="F24" s="10"/>
      <c r="G24" s="25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hidden="1" x14ac:dyDescent="0.3">
      <c r="B25" s="14"/>
      <c r="C25" s="13"/>
      <c r="D25" s="26" t="s">
        <v>17</v>
      </c>
      <c r="E25" s="27"/>
      <c r="F25" s="10"/>
      <c r="G25" s="28">
        <f>'FC 1- Detailed'!H68</f>
        <v>0</v>
      </c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 x14ac:dyDescent="0.3">
      <c r="B26" s="14"/>
      <c r="C26" s="15"/>
      <c r="D26" s="26" t="s">
        <v>18</v>
      </c>
      <c r="E26" s="27"/>
      <c r="F26" s="16"/>
      <c r="G26" s="28">
        <f>'FC 1- Detailed'!H69</f>
        <v>0</v>
      </c>
      <c r="H26" s="18"/>
    </row>
    <row r="27" spans="2:16383" s="4" customFormat="1" hidden="1" x14ac:dyDescent="0.3">
      <c r="B27" s="14"/>
      <c r="C27" s="15"/>
      <c r="D27" s="26" t="s">
        <v>19</v>
      </c>
      <c r="E27" s="27"/>
      <c r="F27" s="16"/>
      <c r="G27" s="28">
        <f>'FC 1- Detailed'!H70</f>
        <v>0</v>
      </c>
      <c r="H27" s="18"/>
    </row>
    <row r="28" spans="2:16383" s="4" customFormat="1" x14ac:dyDescent="0.3">
      <c r="B28" s="14">
        <v>1</v>
      </c>
      <c r="C28" s="15"/>
      <c r="D28" s="16" t="s">
        <v>20</v>
      </c>
      <c r="E28" s="16"/>
      <c r="F28" s="16"/>
      <c r="G28" s="17">
        <f>'FC 1- Detailed'!H73</f>
        <v>1161430939.4400001</v>
      </c>
      <c r="H28" s="18"/>
    </row>
    <row r="29" spans="2:16383" s="4" customFormat="1" x14ac:dyDescent="0.3">
      <c r="B29" s="14">
        <v>2</v>
      </c>
      <c r="C29" s="15"/>
      <c r="D29" s="16" t="s">
        <v>21</v>
      </c>
      <c r="E29" s="16"/>
      <c r="F29" s="16"/>
      <c r="G29" s="17">
        <f>'FC 1- Detailed'!H79</f>
        <v>90086364.38000001</v>
      </c>
      <c r="H29" s="18"/>
    </row>
    <row r="30" spans="2:16383" s="4" customFormat="1" x14ac:dyDescent="0.3">
      <c r="B30" s="14">
        <v>3</v>
      </c>
      <c r="C30" s="15"/>
      <c r="D30" s="16" t="s">
        <v>22</v>
      </c>
      <c r="E30" s="29"/>
      <c r="F30" s="16"/>
      <c r="G30" s="17">
        <f>'FC 1- Detailed'!H84</f>
        <v>2708300783.4099994</v>
      </c>
      <c r="H30" s="18"/>
    </row>
    <row r="31" spans="2:16383" s="4" customFormat="1" hidden="1" x14ac:dyDescent="0.3">
      <c r="B31" s="14"/>
      <c r="C31" s="15"/>
      <c r="D31" s="16" t="s">
        <v>23</v>
      </c>
      <c r="E31" s="16"/>
      <c r="F31" s="16"/>
      <c r="G31" s="17">
        <f>IFERROR(VLOOKUP(B31,#REF!,18,FALSE),0)</f>
        <v>0</v>
      </c>
      <c r="H31" s="18"/>
    </row>
    <row r="32" spans="2:16383" s="4" customFormat="1" x14ac:dyDescent="0.3">
      <c r="B32" s="14">
        <v>4</v>
      </c>
      <c r="C32" s="15"/>
      <c r="D32" s="16" t="s">
        <v>24</v>
      </c>
      <c r="E32" s="16"/>
      <c r="F32" s="16"/>
      <c r="G32" s="17">
        <f>'FC 1- Detailed'!H90</f>
        <v>250845542.38</v>
      </c>
      <c r="H32" s="18"/>
    </row>
    <row r="33" spans="2:16383" s="4" customFormat="1" x14ac:dyDescent="0.3">
      <c r="B33" s="14">
        <v>5</v>
      </c>
      <c r="C33" s="15"/>
      <c r="D33" s="16" t="s">
        <v>25</v>
      </c>
      <c r="E33" s="16"/>
      <c r="F33" s="16"/>
      <c r="G33" s="17">
        <f>'FC 1- Detailed'!H92</f>
        <v>171828178.35000005</v>
      </c>
      <c r="H33" s="18"/>
    </row>
    <row r="34" spans="2:16383" s="4" customFormat="1" hidden="1" x14ac:dyDescent="0.3">
      <c r="B34" s="14">
        <v>7</v>
      </c>
      <c r="C34" s="15"/>
      <c r="D34" s="16" t="s">
        <v>26</v>
      </c>
      <c r="E34" s="16"/>
      <c r="F34" s="16"/>
      <c r="G34" s="17">
        <f>'FC 1- Detailed'!H99</f>
        <v>0</v>
      </c>
      <c r="H34" s="18"/>
    </row>
    <row r="35" spans="2:16383" s="4" customFormat="1" x14ac:dyDescent="0.3">
      <c r="B35" s="14">
        <v>8</v>
      </c>
      <c r="C35" s="15"/>
      <c r="D35" s="16" t="s">
        <v>27</v>
      </c>
      <c r="E35" s="16"/>
      <c r="F35" s="16"/>
      <c r="G35" s="17">
        <f>'FC 1- Detailed'!H102</f>
        <v>858264296.24000013</v>
      </c>
      <c r="H35" s="18"/>
    </row>
    <row r="36" spans="2:16383" s="4" customFormat="1" ht="12.75" hidden="1" customHeight="1" x14ac:dyDescent="0.3">
      <c r="B36" s="14"/>
      <c r="C36" s="15"/>
      <c r="D36" s="16" t="s">
        <v>28</v>
      </c>
      <c r="E36" s="16"/>
      <c r="F36" s="16"/>
      <c r="G36" s="17">
        <f>IFERROR(VLOOKUP(B36,#REF!,18,FALSE),0)</f>
        <v>0</v>
      </c>
      <c r="H36" s="18"/>
    </row>
    <row r="37" spans="2:16383" s="4" customFormat="1" x14ac:dyDescent="0.3">
      <c r="B37" s="14">
        <v>9</v>
      </c>
      <c r="C37" s="15"/>
      <c r="D37" s="16" t="s">
        <v>29</v>
      </c>
      <c r="E37" s="16"/>
      <c r="F37" s="16"/>
      <c r="G37" s="17">
        <f>'FC 1- Detailed'!H106</f>
        <v>83575.16</v>
      </c>
      <c r="H37" s="18"/>
    </row>
    <row r="38" spans="2:16383" s="4" customFormat="1" x14ac:dyDescent="0.3">
      <c r="B38" s="14">
        <v>10</v>
      </c>
      <c r="C38" s="15"/>
      <c r="D38" s="16" t="s">
        <v>14</v>
      </c>
      <c r="E38" s="16"/>
      <c r="F38" s="16"/>
      <c r="G38" s="17">
        <f>'FC 1- Detailed'!H111</f>
        <v>4855000</v>
      </c>
      <c r="H38" s="17">
        <f>IFERROR(VLOOKUP(C38,#REF!,18,FALSE),0)</f>
        <v>0</v>
      </c>
    </row>
    <row r="39" spans="2:16383" s="4" customFormat="1" hidden="1" x14ac:dyDescent="0.3">
      <c r="B39" s="14"/>
      <c r="C39" s="15"/>
      <c r="D39" s="27"/>
      <c r="E39" s="27"/>
      <c r="F39" s="27"/>
      <c r="G39" s="17">
        <f>IFERROR(VLOOKUP(B39,#REF!,18,FALSE),0)</f>
        <v>0</v>
      </c>
      <c r="H39" s="17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30</v>
      </c>
      <c r="E40" s="10"/>
      <c r="F40" s="10"/>
      <c r="G40" s="22">
        <f>SUM(G25:G39)</f>
        <v>5245694679.3599997</v>
      </c>
      <c r="H40" s="12"/>
      <c r="I40" s="9"/>
      <c r="J40" s="30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1"/>
      <c r="D41" s="27"/>
      <c r="E41" s="27"/>
      <c r="F41" s="27"/>
      <c r="G41" s="32"/>
      <c r="H41" s="32"/>
    </row>
    <row r="42" spans="2:16383" s="4" customFormat="1" x14ac:dyDescent="0.3">
      <c r="B42" s="14"/>
      <c r="C42" s="10" t="s">
        <v>31</v>
      </c>
      <c r="D42" s="10"/>
      <c r="E42" s="10"/>
      <c r="F42" s="10"/>
      <c r="G42" s="23">
        <f>G20-G40</f>
        <v>57261945.010000229</v>
      </c>
      <c r="H42" s="12"/>
      <c r="I42" s="83">
        <f>G42-'FC 1- Detailed'!H119</f>
        <v>0</v>
      </c>
      <c r="J42" s="24"/>
    </row>
    <row r="43" spans="2:16383" s="4" customFormat="1" x14ac:dyDescent="0.3">
      <c r="B43" s="14"/>
      <c r="C43" s="10"/>
      <c r="D43" s="10"/>
      <c r="E43" s="10"/>
      <c r="F43" s="10"/>
      <c r="G43" s="12"/>
      <c r="H43" s="12"/>
    </row>
    <row r="44" spans="2:16383" s="4" customFormat="1" x14ac:dyDescent="0.3">
      <c r="B44" s="14"/>
      <c r="C44" s="10" t="s">
        <v>32</v>
      </c>
      <c r="D44" s="10"/>
      <c r="E44" s="10"/>
      <c r="F44" s="10"/>
      <c r="G44" s="12"/>
      <c r="H44" s="12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12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4</v>
      </c>
      <c r="D46" s="10"/>
      <c r="E46" s="10"/>
      <c r="F46" s="10"/>
      <c r="G46" s="25">
        <v>0</v>
      </c>
      <c r="H46" s="12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20" t="s">
        <v>15</v>
      </c>
      <c r="D47" s="10"/>
      <c r="E47" s="10"/>
      <c r="F47" s="10"/>
      <c r="G47" s="34">
        <f>SUM(G46)</f>
        <v>0</v>
      </c>
      <c r="H47" s="34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20"/>
      <c r="D48" s="10"/>
      <c r="E48" s="10"/>
      <c r="F48" s="10"/>
      <c r="G48" s="35"/>
      <c r="H48" s="12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/>
      <c r="D49" s="10"/>
      <c r="E49" s="10"/>
      <c r="F49" s="10"/>
      <c r="G49" s="12"/>
      <c r="H49" s="12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12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/>
      <c r="D51" s="10"/>
      <c r="E51" s="10"/>
      <c r="F51" s="10"/>
      <c r="G51" s="12"/>
      <c r="H51" s="12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3"/>
      <c r="E52" s="27"/>
      <c r="F52" s="27"/>
      <c r="G52" s="17"/>
      <c r="H52" s="18"/>
    </row>
    <row r="53" spans="2:16383" s="4" customFormat="1" x14ac:dyDescent="0.3">
      <c r="B53" s="14"/>
      <c r="C53" s="15"/>
      <c r="D53" s="13" t="s">
        <v>33</v>
      </c>
      <c r="E53" s="10"/>
      <c r="F53" s="27"/>
      <c r="G53" s="17">
        <f>'FC 1- Detailed'!H128</f>
        <v>123750</v>
      </c>
      <c r="H53" s="18"/>
    </row>
    <row r="54" spans="2:16383" s="4" customFormat="1" hidden="1" x14ac:dyDescent="0.3">
      <c r="B54" s="14"/>
      <c r="C54" s="15"/>
      <c r="D54" s="16" t="s">
        <v>34</v>
      </c>
      <c r="E54" s="27"/>
      <c r="F54" s="27"/>
      <c r="G54" s="17"/>
      <c r="H54" s="18"/>
    </row>
    <row r="55" spans="2:16383" s="4" customFormat="1" hidden="1" x14ac:dyDescent="0.3">
      <c r="B55" s="14"/>
      <c r="C55" s="15"/>
      <c r="D55" s="16" t="s">
        <v>35</v>
      </c>
      <c r="E55" s="27"/>
      <c r="F55" s="27"/>
      <c r="G55" s="17"/>
      <c r="H55" s="18"/>
    </row>
    <row r="56" spans="2:16383" s="4" customFormat="1" hidden="1" x14ac:dyDescent="0.3">
      <c r="B56" s="14"/>
      <c r="C56" s="15"/>
      <c r="D56" s="16" t="s">
        <v>36</v>
      </c>
      <c r="E56" s="27"/>
      <c r="F56" s="27"/>
      <c r="G56" s="17"/>
      <c r="H56" s="18"/>
    </row>
    <row r="57" spans="2:16383" s="4" customFormat="1" hidden="1" x14ac:dyDescent="0.3">
      <c r="B57" s="14"/>
      <c r="C57" s="15"/>
      <c r="D57" s="16" t="s">
        <v>37</v>
      </c>
      <c r="E57" s="27"/>
      <c r="F57" s="27"/>
      <c r="G57" s="17"/>
      <c r="H57" s="18"/>
    </row>
    <row r="58" spans="2:16383" s="4" customFormat="1" hidden="1" x14ac:dyDescent="0.3">
      <c r="B58" s="14"/>
      <c r="C58" s="15"/>
      <c r="D58" s="16" t="s">
        <v>14</v>
      </c>
      <c r="E58" s="16"/>
      <c r="F58" s="16"/>
      <c r="G58" s="36"/>
      <c r="H58" s="36"/>
    </row>
    <row r="59" spans="2:16383" s="4" customFormat="1" hidden="1" x14ac:dyDescent="0.3">
      <c r="B59" s="14"/>
      <c r="C59" s="15"/>
      <c r="D59" s="16"/>
      <c r="E59" s="16"/>
      <c r="F59" s="16"/>
      <c r="G59" s="19"/>
      <c r="H59" s="18"/>
    </row>
    <row r="60" spans="2:16383" s="4" customFormat="1" ht="17.25" thickBot="1" x14ac:dyDescent="0.35">
      <c r="B60" s="14"/>
      <c r="C60" s="20" t="s">
        <v>30</v>
      </c>
      <c r="D60" s="10"/>
      <c r="E60" s="10"/>
      <c r="F60" s="10"/>
      <c r="G60" s="22">
        <f>SUM(G52:G58)</f>
        <v>123750</v>
      </c>
      <c r="H60" s="12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x14ac:dyDescent="0.3">
      <c r="B61" s="14"/>
      <c r="C61" s="20"/>
      <c r="D61" s="10"/>
      <c r="E61" s="10"/>
      <c r="F61" s="10"/>
      <c r="G61" s="8"/>
      <c r="H61" s="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38</v>
      </c>
      <c r="D62" s="10"/>
      <c r="E62" s="10"/>
      <c r="F62" s="10"/>
      <c r="G62" s="23">
        <f>G47-G60</f>
        <v>-123750</v>
      </c>
      <c r="H62" s="23">
        <f>H47-H60</f>
        <v>0</v>
      </c>
    </row>
    <row r="63" spans="2:16383" s="4" customFormat="1" x14ac:dyDescent="0.3">
      <c r="B63" s="14"/>
      <c r="C63" s="10"/>
      <c r="D63" s="10"/>
      <c r="E63" s="10"/>
      <c r="F63" s="10"/>
      <c r="G63" s="12"/>
      <c r="H63" s="12"/>
    </row>
    <row r="64" spans="2:16383" s="4" customFormat="1" hidden="1" x14ac:dyDescent="0.3">
      <c r="B64" s="14"/>
      <c r="C64" s="10" t="s">
        <v>39</v>
      </c>
      <c r="D64" s="10"/>
      <c r="E64" s="10"/>
      <c r="F64" s="10"/>
      <c r="G64" s="12"/>
      <c r="H64" s="12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12"/>
    </row>
    <row r="66" spans="2:16383" s="4" customFormat="1" hidden="1" x14ac:dyDescent="0.3">
      <c r="B66" s="14"/>
      <c r="C66" s="13" t="s">
        <v>4</v>
      </c>
      <c r="D66" s="10"/>
      <c r="E66" s="10"/>
      <c r="F66" s="10"/>
      <c r="G66" s="25">
        <v>0</v>
      </c>
      <c r="H66" s="12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20" t="s">
        <v>15</v>
      </c>
      <c r="D67" s="10"/>
      <c r="E67" s="10"/>
      <c r="F67" s="10"/>
      <c r="G67" s="34">
        <v>0</v>
      </c>
      <c r="H67" s="12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12"/>
    </row>
    <row r="69" spans="2:16383" s="4" customFormat="1" hidden="1" x14ac:dyDescent="0.3">
      <c r="B69" s="14"/>
      <c r="C69" s="10" t="s">
        <v>39</v>
      </c>
      <c r="D69" s="10"/>
      <c r="E69" s="10"/>
      <c r="F69" s="10"/>
      <c r="G69" s="12"/>
      <c r="H69" s="12"/>
    </row>
    <row r="70" spans="2:16383" s="4" customFormat="1" hidden="1" x14ac:dyDescent="0.3">
      <c r="B70" s="14"/>
      <c r="C70" s="10"/>
      <c r="D70" s="10" t="s">
        <v>16</v>
      </c>
      <c r="E70" s="10"/>
      <c r="F70" s="10"/>
      <c r="G70" s="17"/>
      <c r="H70" s="12"/>
    </row>
    <row r="71" spans="2:16383" s="4" customFormat="1" hidden="1" x14ac:dyDescent="0.3">
      <c r="B71" s="14"/>
      <c r="C71" s="10"/>
      <c r="D71" s="10"/>
      <c r="E71" s="27"/>
      <c r="F71" s="10"/>
      <c r="G71" s="17"/>
      <c r="H71" s="12"/>
    </row>
    <row r="72" spans="2:16383" s="4" customFormat="1" ht="17.25" hidden="1" thickBot="1" x14ac:dyDescent="0.35">
      <c r="B72" s="14"/>
      <c r="C72" s="10"/>
      <c r="D72" s="10" t="s">
        <v>30</v>
      </c>
      <c r="E72" s="10"/>
      <c r="F72" s="10"/>
      <c r="G72" s="37">
        <v>0</v>
      </c>
      <c r="H72" s="37"/>
    </row>
    <row r="73" spans="2:16383" s="4" customFormat="1" hidden="1" x14ac:dyDescent="0.3">
      <c r="B73" s="14"/>
      <c r="C73" s="10"/>
      <c r="D73" s="10"/>
      <c r="E73" s="10"/>
      <c r="F73" s="10"/>
      <c r="G73" s="38"/>
      <c r="H73" s="12"/>
    </row>
    <row r="74" spans="2:16383" s="4" customFormat="1" hidden="1" x14ac:dyDescent="0.3">
      <c r="B74" s="14"/>
      <c r="C74" s="10" t="s">
        <v>40</v>
      </c>
      <c r="D74" s="10"/>
      <c r="E74" s="10"/>
      <c r="F74" s="10"/>
      <c r="G74" s="23">
        <v>0</v>
      </c>
      <c r="H74" s="12"/>
    </row>
    <row r="75" spans="2:16383" s="4" customFormat="1" hidden="1" x14ac:dyDescent="0.3">
      <c r="B75" s="14"/>
      <c r="C75" s="10"/>
      <c r="D75" s="10"/>
      <c r="E75" s="10"/>
      <c r="F75" s="10"/>
      <c r="G75" s="8"/>
      <c r="H75" s="8"/>
    </row>
    <row r="76" spans="2:16383" s="4" customFormat="1" x14ac:dyDescent="0.3">
      <c r="B76" s="14"/>
      <c r="C76" s="10" t="s">
        <v>41</v>
      </c>
      <c r="D76" s="10"/>
      <c r="E76" s="10"/>
      <c r="F76" s="10"/>
      <c r="G76" s="11">
        <f>G42+G62</f>
        <v>57138195.010000229</v>
      </c>
      <c r="H76" s="12"/>
      <c r="I76" s="83">
        <f>G76-'FC 1- Detailed'!H157</f>
        <v>0</v>
      </c>
    </row>
    <row r="77" spans="2:16383" s="4" customFormat="1" hidden="1" x14ac:dyDescent="0.3">
      <c r="B77" s="14"/>
      <c r="C77" s="10"/>
      <c r="D77" s="10"/>
      <c r="E77" s="10"/>
      <c r="F77" s="10"/>
      <c r="G77" s="25"/>
      <c r="H77" s="12"/>
    </row>
    <row r="78" spans="2:16383" s="4" customFormat="1" x14ac:dyDescent="0.3">
      <c r="B78" s="14"/>
      <c r="C78" s="10" t="s">
        <v>156</v>
      </c>
      <c r="D78" s="10"/>
      <c r="E78" s="10"/>
      <c r="F78" s="10"/>
      <c r="G78" s="23">
        <f>'FC 1- Detailed'!H159</f>
        <v>51216777.119996876</v>
      </c>
      <c r="H78" s="12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hidden="1" x14ac:dyDescent="0.3">
      <c r="B79" s="14"/>
      <c r="C79" s="27"/>
      <c r="D79" s="27"/>
      <c r="E79" s="27"/>
      <c r="F79" s="27"/>
      <c r="G79" s="33"/>
      <c r="H79" s="32"/>
    </row>
    <row r="80" spans="2:16383" s="4" customFormat="1" ht="17.25" thickBot="1" x14ac:dyDescent="0.35">
      <c r="B80" s="14"/>
      <c r="C80" s="10" t="s">
        <v>144</v>
      </c>
      <c r="D80" s="10"/>
      <c r="E80" s="10"/>
      <c r="F80" s="10" t="s">
        <v>6</v>
      </c>
      <c r="G80" s="39">
        <f>G76+G78</f>
        <v>108354972.1299971</v>
      </c>
      <c r="H80" s="39">
        <f>H76+H78</f>
        <v>0</v>
      </c>
      <c r="J80" s="24"/>
    </row>
    <row r="81" spans="2:16383" s="4" customFormat="1" ht="17.25" hidden="1" thickTop="1" x14ac:dyDescent="0.3">
      <c r="B81" s="14"/>
      <c r="C81" s="10"/>
      <c r="D81" s="10"/>
      <c r="E81" s="10"/>
      <c r="F81" s="10"/>
      <c r="G81" s="36">
        <f>G80-'FC 1- Detailed'!H161</f>
        <v>0</v>
      </c>
      <c r="H81" s="12"/>
      <c r="J81" s="24"/>
    </row>
    <row r="82" spans="2:16383" s="4" customFormat="1" hidden="1" x14ac:dyDescent="0.3">
      <c r="B82" s="14"/>
      <c r="C82" s="10"/>
      <c r="D82" s="10"/>
      <c r="E82" s="10"/>
      <c r="F82" s="10"/>
      <c r="G82" s="40"/>
      <c r="H82" s="12"/>
    </row>
    <row r="83" spans="2:16383" s="9" customFormat="1" hidden="1" x14ac:dyDescent="0.3">
      <c r="B83" s="2"/>
      <c r="C83" s="10"/>
      <c r="D83" s="10"/>
      <c r="E83" s="10"/>
      <c r="F83" s="10"/>
      <c r="G83" s="35"/>
      <c r="H83" s="12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hidden="1" x14ac:dyDescent="0.3">
      <c r="B84" s="14"/>
      <c r="C84" s="10"/>
      <c r="D84" s="10"/>
      <c r="E84" s="10"/>
      <c r="F84" s="10"/>
      <c r="G84" s="35"/>
      <c r="H84" s="12"/>
    </row>
    <row r="85" spans="2:16383" s="4" customFormat="1" ht="17.25" thickTop="1" x14ac:dyDescent="0.3">
      <c r="B85" s="14"/>
      <c r="C85" s="10"/>
      <c r="D85" s="10"/>
      <c r="E85" s="41" t="s">
        <v>42</v>
      </c>
      <c r="F85" s="27"/>
      <c r="G85" s="139">
        <f>G80-'FC 1- Detailed'!H161</f>
        <v>0</v>
      </c>
      <c r="H85" s="12"/>
    </row>
    <row r="86" spans="2:16383" s="9" customFormat="1" x14ac:dyDescent="0.3">
      <c r="B86" s="2"/>
      <c r="C86" s="10"/>
      <c r="D86" s="10"/>
      <c r="E86" s="10"/>
      <c r="F86" s="27"/>
      <c r="G86" s="27"/>
      <c r="H86" s="12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5" t="s">
        <v>43</v>
      </c>
      <c r="G87" s="27"/>
      <c r="H87" s="12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6" t="s">
        <v>44</v>
      </c>
      <c r="G88" s="27"/>
      <c r="H88" s="12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2"/>
      <c r="D89" s="9"/>
      <c r="E89" s="43"/>
      <c r="F89" s="44"/>
      <c r="G89" s="4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2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2"/>
      <c r="D91" s="9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2"/>
      <c r="D92" s="9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2"/>
      <c r="D93" s="9"/>
      <c r="E93" s="3"/>
      <c r="F93" s="3"/>
      <c r="G93" s="74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2"/>
      <c r="D94" s="9"/>
      <c r="E94" s="3"/>
      <c r="F94" s="3"/>
      <c r="G94" s="72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2"/>
      <c r="D95" s="9"/>
      <c r="E95" s="3"/>
      <c r="F95" s="3"/>
      <c r="G95" s="74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2"/>
      <c r="D96" s="9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H5"/>
  </mergeCells>
  <pageMargins left="0.7" right="0.7" top="0.75" bottom="0.75" header="0.3" footer="0.3"/>
  <pageSetup paperSize="9" scale="9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AF187"/>
  <sheetViews>
    <sheetView tabSelected="1" view="pageBreakPreview" topLeftCell="B48" zoomScaleNormal="100" zoomScaleSheetLayoutView="100" workbookViewId="0">
      <selection activeCell="H75" sqref="H75"/>
    </sheetView>
  </sheetViews>
  <sheetFormatPr defaultColWidth="9.140625" defaultRowHeight="16.5" x14ac:dyDescent="0.3"/>
  <cols>
    <col min="1" max="1" width="12.85546875" style="67" customWidth="1"/>
    <col min="2" max="2" width="9.140625" style="67" customWidth="1"/>
    <col min="3" max="3" width="5" style="103" customWidth="1"/>
    <col min="4" max="4" width="2.7109375" style="112" customWidth="1"/>
    <col min="5" max="5" width="9.140625" style="67" customWidth="1"/>
    <col min="6" max="6" width="48" style="124" customWidth="1"/>
    <col min="7" max="7" width="4" style="112" customWidth="1"/>
    <col min="8" max="8" width="22.85546875" style="67" customWidth="1"/>
    <col min="9" max="9" width="8.85546875" style="67" hidden="1" customWidth="1"/>
    <col min="10" max="10" width="9.140625" style="67" hidden="1" customWidth="1"/>
    <col min="11" max="11" width="42.7109375" style="67" hidden="1" customWidth="1"/>
    <col min="12" max="12" width="16" style="59" hidden="1" customWidth="1"/>
    <col min="13" max="13" width="19.42578125" style="59" hidden="1" customWidth="1"/>
    <col min="14" max="14" width="14.140625" style="67" hidden="1" customWidth="1"/>
    <col min="15" max="15" width="9.140625" style="67" hidden="1" customWidth="1"/>
    <col min="16" max="16" width="28.28515625" style="67" hidden="1" customWidth="1"/>
    <col min="17" max="20" width="22.28515625" style="113" hidden="1" customWidth="1"/>
    <col min="21" max="22" width="21.85546875" style="113" hidden="1" customWidth="1"/>
    <col min="23" max="23" width="21.140625" style="114" hidden="1" customWidth="1"/>
    <col min="24" max="24" width="11" style="67" hidden="1" customWidth="1"/>
    <col min="25" max="25" width="12.42578125" style="67" hidden="1" customWidth="1"/>
    <col min="26" max="27" width="16.42578125" style="59" hidden="1" customWidth="1"/>
    <col min="28" max="31" width="14.85546875" style="59" hidden="1" customWidth="1"/>
    <col min="32" max="32" width="29.28515625" style="67" hidden="1" customWidth="1"/>
    <col min="33" max="16384" width="9.140625" style="67"/>
  </cols>
  <sheetData>
    <row r="1" spans="2:32" s="58" customFormat="1" ht="36.75" customHeight="1" x14ac:dyDescent="0.3">
      <c r="B1" s="149" t="s">
        <v>0</v>
      </c>
      <c r="C1" s="149"/>
      <c r="D1" s="149"/>
      <c r="E1" s="149"/>
      <c r="F1" s="149"/>
      <c r="G1" s="149"/>
      <c r="H1" s="149"/>
      <c r="L1" s="80"/>
      <c r="M1" s="80"/>
      <c r="Q1" s="81"/>
      <c r="R1" s="81"/>
      <c r="S1" s="81"/>
      <c r="T1" s="81"/>
      <c r="U1" s="81"/>
      <c r="V1" s="81"/>
      <c r="W1" s="62"/>
    </row>
    <row r="2" spans="2:32" s="58" customFormat="1" x14ac:dyDescent="0.3">
      <c r="B2" s="149" t="s">
        <v>1</v>
      </c>
      <c r="C2" s="149"/>
      <c r="D2" s="149"/>
      <c r="E2" s="149"/>
      <c r="F2" s="149"/>
      <c r="G2" s="149"/>
      <c r="H2" s="149"/>
      <c r="L2" s="81" t="s">
        <v>135</v>
      </c>
      <c r="M2" s="81" t="s">
        <v>138</v>
      </c>
      <c r="N2" s="71"/>
      <c r="Q2" s="81"/>
      <c r="R2" s="81"/>
      <c r="S2" s="81"/>
      <c r="T2" s="81"/>
      <c r="U2" s="81"/>
      <c r="V2" s="81"/>
      <c r="W2" s="62"/>
    </row>
    <row r="3" spans="2:32" s="58" customFormat="1" x14ac:dyDescent="0.3">
      <c r="B3" s="150" t="s">
        <v>140</v>
      </c>
      <c r="C3" s="150"/>
      <c r="D3" s="150"/>
      <c r="E3" s="150"/>
      <c r="F3" s="150"/>
      <c r="G3" s="150"/>
      <c r="H3" s="150"/>
      <c r="K3" s="58" t="s">
        <v>46</v>
      </c>
      <c r="L3" s="80">
        <v>26109927.620000001</v>
      </c>
      <c r="M3" s="80">
        <v>33763.9</v>
      </c>
      <c r="N3" s="54">
        <f>L3-M3</f>
        <v>26076163.720000003</v>
      </c>
      <c r="Q3" s="81"/>
      <c r="R3" s="81"/>
      <c r="S3" s="81"/>
      <c r="T3" s="81"/>
      <c r="U3" s="81"/>
      <c r="V3" s="81"/>
      <c r="W3" s="62"/>
    </row>
    <row r="4" spans="2:32" s="58" customFormat="1" ht="15.75" customHeight="1" x14ac:dyDescent="0.3">
      <c r="B4" s="150" t="s">
        <v>45</v>
      </c>
      <c r="C4" s="150"/>
      <c r="D4" s="150"/>
      <c r="E4" s="150"/>
      <c r="F4" s="150"/>
      <c r="G4" s="150"/>
      <c r="H4" s="150"/>
      <c r="K4" s="58" t="s">
        <v>48</v>
      </c>
      <c r="L4" s="80">
        <v>32225360.449999999</v>
      </c>
      <c r="M4" s="80">
        <v>44746360.450000003</v>
      </c>
      <c r="N4" s="54">
        <f t="shared" ref="N4:N13" si="0">L4-M4</f>
        <v>-12521000.000000004</v>
      </c>
      <c r="Q4" s="81"/>
      <c r="R4" s="81"/>
      <c r="S4" s="81"/>
      <c r="T4" s="81"/>
      <c r="U4" s="81"/>
      <c r="V4" s="81"/>
      <c r="W4" s="62"/>
    </row>
    <row r="5" spans="2:32" s="58" customFormat="1" x14ac:dyDescent="0.3">
      <c r="B5" s="150" t="s">
        <v>147</v>
      </c>
      <c r="C5" s="150"/>
      <c r="D5" s="150"/>
      <c r="E5" s="150"/>
      <c r="F5" s="150"/>
      <c r="G5" s="150"/>
      <c r="H5" s="150"/>
      <c r="K5" s="58" t="s">
        <v>131</v>
      </c>
      <c r="L5" s="80">
        <v>0</v>
      </c>
      <c r="M5" s="80">
        <v>0</v>
      </c>
      <c r="N5" s="54">
        <f t="shared" si="0"/>
        <v>0</v>
      </c>
      <c r="Q5" s="81"/>
      <c r="R5" s="81"/>
      <c r="S5" s="81"/>
      <c r="T5" s="81"/>
      <c r="U5" s="81"/>
      <c r="V5" s="81"/>
      <c r="W5" s="62"/>
    </row>
    <row r="6" spans="2:32" s="58" customFormat="1" x14ac:dyDescent="0.3">
      <c r="B6" s="84"/>
      <c r="C6" s="45"/>
      <c r="D6" s="135"/>
      <c r="E6" s="84"/>
      <c r="F6" s="119"/>
      <c r="G6" s="84"/>
      <c r="K6" s="58" t="s">
        <v>132</v>
      </c>
      <c r="L6" s="80">
        <v>45300</v>
      </c>
      <c r="M6" s="80">
        <v>45300</v>
      </c>
      <c r="N6" s="54">
        <f t="shared" si="0"/>
        <v>0</v>
      </c>
      <c r="Q6" s="81"/>
      <c r="R6" s="81"/>
      <c r="S6" s="81"/>
      <c r="T6" s="81"/>
      <c r="U6" s="81"/>
      <c r="V6" s="81"/>
      <c r="W6" s="62"/>
    </row>
    <row r="7" spans="2:32" s="85" customFormat="1" x14ac:dyDescent="0.3">
      <c r="B7" s="85" t="s">
        <v>3</v>
      </c>
      <c r="C7" s="86"/>
      <c r="D7" s="136"/>
      <c r="F7" s="120"/>
      <c r="G7" s="60"/>
      <c r="H7" s="60">
        <v>2023</v>
      </c>
      <c r="K7" s="87" t="s">
        <v>133</v>
      </c>
      <c r="L7" s="88">
        <v>10030</v>
      </c>
      <c r="M7" s="88">
        <v>745030</v>
      </c>
      <c r="N7" s="54">
        <f t="shared" si="0"/>
        <v>-735000</v>
      </c>
      <c r="Q7" s="89"/>
      <c r="R7" s="89"/>
      <c r="S7" s="89"/>
      <c r="T7" s="89"/>
      <c r="U7" s="89"/>
      <c r="V7" s="89"/>
      <c r="W7" s="60"/>
    </row>
    <row r="8" spans="2:32" s="61" customFormat="1" x14ac:dyDescent="0.3">
      <c r="C8" s="90"/>
      <c r="D8" s="137"/>
      <c r="F8" s="121"/>
      <c r="G8" s="62"/>
      <c r="K8" s="58" t="s">
        <v>129</v>
      </c>
      <c r="L8" s="80">
        <v>0</v>
      </c>
      <c r="M8" s="80">
        <v>28393638.949999999</v>
      </c>
      <c r="N8" s="54">
        <f t="shared" si="0"/>
        <v>-28393638.949999999</v>
      </c>
      <c r="Q8" s="91"/>
      <c r="R8" s="91"/>
      <c r="S8" s="91"/>
      <c r="T8" s="91"/>
      <c r="U8" s="91"/>
      <c r="V8" s="91"/>
      <c r="W8" s="62"/>
    </row>
    <row r="9" spans="2:32" s="61" customFormat="1" x14ac:dyDescent="0.3">
      <c r="B9" s="92" t="s">
        <v>4</v>
      </c>
      <c r="C9" s="90"/>
      <c r="D9" s="137"/>
      <c r="F9" s="121"/>
      <c r="G9" s="62"/>
      <c r="H9" s="62"/>
      <c r="K9" s="58" t="s">
        <v>50</v>
      </c>
      <c r="L9" s="80">
        <v>8941658.9299999997</v>
      </c>
      <c r="M9" s="80">
        <v>9302248.9299999997</v>
      </c>
      <c r="N9" s="54">
        <f t="shared" si="0"/>
        <v>-360590</v>
      </c>
      <c r="Q9" s="91"/>
      <c r="R9" s="91"/>
      <c r="S9" s="91"/>
      <c r="T9" s="91"/>
      <c r="U9" s="91"/>
      <c r="V9" s="91"/>
      <c r="W9" s="62"/>
      <c r="Z9" s="146" t="s">
        <v>157</v>
      </c>
      <c r="AA9" s="147"/>
      <c r="AB9" s="148" t="s">
        <v>158</v>
      </c>
      <c r="AC9" s="148"/>
      <c r="AD9" s="146" t="s">
        <v>159</v>
      </c>
      <c r="AE9" s="147"/>
      <c r="AF9" s="134" t="s">
        <v>160</v>
      </c>
    </row>
    <row r="10" spans="2:32" s="61" customFormat="1" hidden="1" x14ac:dyDescent="0.3">
      <c r="B10" s="92"/>
      <c r="C10" s="90"/>
      <c r="D10" s="137"/>
      <c r="F10" s="121"/>
      <c r="G10" s="62"/>
      <c r="H10" s="49" t="s">
        <v>47</v>
      </c>
      <c r="K10" s="58" t="s">
        <v>130</v>
      </c>
      <c r="L10" s="80">
        <v>0</v>
      </c>
      <c r="M10" s="80">
        <v>0</v>
      </c>
      <c r="N10" s="54">
        <f t="shared" si="0"/>
        <v>0</v>
      </c>
      <c r="Q10" s="144" t="s">
        <v>148</v>
      </c>
      <c r="R10" s="144"/>
      <c r="S10" s="144" t="s">
        <v>149</v>
      </c>
      <c r="T10" s="144"/>
      <c r="U10" s="144" t="s">
        <v>150</v>
      </c>
      <c r="V10" s="144"/>
      <c r="W10" s="62" t="s">
        <v>151</v>
      </c>
    </row>
    <row r="11" spans="2:32" s="58" customFormat="1" x14ac:dyDescent="0.3">
      <c r="B11" s="78"/>
      <c r="C11" s="90">
        <v>1</v>
      </c>
      <c r="D11" s="138"/>
      <c r="E11" s="61" t="s">
        <v>5</v>
      </c>
      <c r="F11" s="118"/>
      <c r="G11" s="62" t="s">
        <v>6</v>
      </c>
      <c r="H11" s="50">
        <f>SUM(H12:H15)</f>
        <v>5225619911.3099995</v>
      </c>
      <c r="K11" s="58" t="s">
        <v>52</v>
      </c>
      <c r="L11" s="80">
        <v>0</v>
      </c>
      <c r="M11" s="80">
        <v>0</v>
      </c>
      <c r="N11" s="54">
        <f t="shared" si="0"/>
        <v>0</v>
      </c>
      <c r="Q11" s="91" t="s">
        <v>152</v>
      </c>
      <c r="R11" s="91" t="s">
        <v>153</v>
      </c>
      <c r="S11" s="91" t="s">
        <v>152</v>
      </c>
      <c r="T11" s="91" t="s">
        <v>153</v>
      </c>
      <c r="U11" s="91" t="s">
        <v>152</v>
      </c>
      <c r="V11" s="91" t="s">
        <v>153</v>
      </c>
      <c r="W11" s="62"/>
      <c r="Z11" s="116" t="s">
        <v>152</v>
      </c>
      <c r="AA11" s="116" t="s">
        <v>153</v>
      </c>
      <c r="AB11" s="116" t="s">
        <v>152</v>
      </c>
      <c r="AC11" s="116" t="s">
        <v>153</v>
      </c>
      <c r="AD11" s="116" t="s">
        <v>152</v>
      </c>
      <c r="AE11" s="116" t="s">
        <v>153</v>
      </c>
      <c r="AF11" s="116"/>
    </row>
    <row r="12" spans="2:32" s="58" customFormat="1" x14ac:dyDescent="0.3">
      <c r="B12" s="78"/>
      <c r="C12" s="90"/>
      <c r="D12" s="138">
        <v>1</v>
      </c>
      <c r="E12" s="93"/>
      <c r="F12" s="118" t="s">
        <v>5</v>
      </c>
      <c r="G12" s="71"/>
      <c r="H12" s="54">
        <f>400897000+W12+AF12</f>
        <v>1603488000</v>
      </c>
      <c r="K12" s="58" t="s">
        <v>136</v>
      </c>
      <c r="L12" s="80">
        <v>0</v>
      </c>
      <c r="M12" s="80">
        <v>10350.66</v>
      </c>
      <c r="N12" s="54">
        <f t="shared" si="0"/>
        <v>-10350.66</v>
      </c>
      <c r="Q12" s="81">
        <v>383327000</v>
      </c>
      <c r="R12" s="81"/>
      <c r="S12" s="81">
        <v>37546000</v>
      </c>
      <c r="T12" s="81"/>
      <c r="U12" s="81">
        <v>31043000</v>
      </c>
      <c r="V12" s="81"/>
      <c r="W12" s="82">
        <f>SUM(Q12:U12)</f>
        <v>451916000</v>
      </c>
      <c r="Y12" s="94">
        <f>'[1]4030101000'!$F$25-H12</f>
        <v>-750675000</v>
      </c>
      <c r="Z12" s="80">
        <v>678983000</v>
      </c>
      <c r="AA12" s="80"/>
      <c r="AB12" s="80">
        <v>51734000</v>
      </c>
      <c r="AC12" s="80"/>
      <c r="AD12" s="80">
        <v>19958000</v>
      </c>
      <c r="AE12" s="80"/>
      <c r="AF12" s="94">
        <f>SUM(Z12:AE12)</f>
        <v>750675000</v>
      </c>
    </row>
    <row r="13" spans="2:32" s="58" customFormat="1" x14ac:dyDescent="0.3">
      <c r="B13" s="78"/>
      <c r="C13" s="90"/>
      <c r="D13" s="138">
        <v>2</v>
      </c>
      <c r="E13" s="93"/>
      <c r="F13" s="118" t="s">
        <v>49</v>
      </c>
      <c r="G13" s="71"/>
      <c r="H13" s="54">
        <f>964136519.92+W13+AF13</f>
        <v>3622131911.3099999</v>
      </c>
      <c r="K13" s="58" t="s">
        <v>137</v>
      </c>
      <c r="L13" s="95">
        <v>0</v>
      </c>
      <c r="M13" s="96">
        <v>-266912.11</v>
      </c>
      <c r="N13" s="54">
        <f t="shared" si="0"/>
        <v>266912.11</v>
      </c>
      <c r="Q13" s="81">
        <v>267491823.63999999</v>
      </c>
      <c r="R13" s="81"/>
      <c r="S13" s="81">
        <v>674410765.81000006</v>
      </c>
      <c r="T13" s="81"/>
      <c r="U13" s="81">
        <v>318538076.38</v>
      </c>
      <c r="V13" s="81"/>
      <c r="W13" s="82">
        <f>SUM(Q13:U13)</f>
        <v>1260440665.8299999</v>
      </c>
      <c r="Y13" s="94">
        <f>H13-'[1]4030101000'!$F$707</f>
        <v>1397554725.5599995</v>
      </c>
      <c r="Z13" s="80">
        <v>413837471.50999999</v>
      </c>
      <c r="AA13" s="80"/>
      <c r="AB13" s="80">
        <v>648311263.84000003</v>
      </c>
      <c r="AC13" s="80"/>
      <c r="AD13" s="80">
        <v>335405990.20999998</v>
      </c>
      <c r="AE13" s="80"/>
      <c r="AF13" s="94">
        <f>SUM(Z13:AE13)</f>
        <v>1397554725.5599999</v>
      </c>
    </row>
    <row r="14" spans="2:32" s="58" customFormat="1" hidden="1" x14ac:dyDescent="0.3">
      <c r="B14" s="78"/>
      <c r="C14" s="90"/>
      <c r="D14" s="138">
        <v>3</v>
      </c>
      <c r="E14" s="93"/>
      <c r="F14" s="118" t="s">
        <v>51</v>
      </c>
      <c r="G14" s="71"/>
      <c r="H14" s="73"/>
      <c r="L14" s="80"/>
      <c r="M14" s="80"/>
      <c r="Q14" s="81"/>
      <c r="R14" s="81"/>
      <c r="S14" s="81"/>
      <c r="T14" s="81"/>
      <c r="U14" s="81"/>
      <c r="V14" s="81"/>
      <c r="W14" s="62"/>
      <c r="Z14" s="80"/>
      <c r="AA14" s="80"/>
      <c r="AB14" s="80"/>
      <c r="AC14" s="80"/>
      <c r="AD14" s="80"/>
      <c r="AE14" s="80"/>
      <c r="AF14" s="94">
        <f t="shared" ref="AF14:AF77" si="1">SUM(Z14:AE14)</f>
        <v>0</v>
      </c>
    </row>
    <row r="15" spans="2:32" s="58" customFormat="1" hidden="1" x14ac:dyDescent="0.3">
      <c r="B15" s="78"/>
      <c r="C15" s="90"/>
      <c r="D15" s="138">
        <v>4</v>
      </c>
      <c r="E15" s="93"/>
      <c r="F15" s="118" t="s">
        <v>53</v>
      </c>
      <c r="G15" s="71"/>
      <c r="H15" s="54"/>
      <c r="L15" s="80"/>
      <c r="M15" s="80"/>
      <c r="Q15" s="81"/>
      <c r="R15" s="81"/>
      <c r="S15" s="81"/>
      <c r="T15" s="81"/>
      <c r="U15" s="81"/>
      <c r="V15" s="81"/>
      <c r="W15" s="62"/>
      <c r="Z15" s="80"/>
      <c r="AA15" s="80"/>
      <c r="AB15" s="80"/>
      <c r="AC15" s="80"/>
      <c r="AD15" s="80"/>
      <c r="AE15" s="80"/>
      <c r="AF15" s="94">
        <f t="shared" si="1"/>
        <v>0</v>
      </c>
    </row>
    <row r="16" spans="2:32" s="58" customFormat="1" x14ac:dyDescent="0.3">
      <c r="B16" s="78"/>
      <c r="C16" s="90"/>
      <c r="D16" s="138"/>
      <c r="E16" s="93"/>
      <c r="F16" s="118"/>
      <c r="G16" s="71"/>
      <c r="H16" s="54"/>
      <c r="L16" s="80">
        <f>SUM(L3:L13)</f>
        <v>67332277</v>
      </c>
      <c r="M16" s="80">
        <f>SUM(M3:M13)</f>
        <v>83009780.779999986</v>
      </c>
      <c r="Q16" s="81"/>
      <c r="R16" s="81"/>
      <c r="S16" s="81"/>
      <c r="T16" s="81"/>
      <c r="U16" s="81"/>
      <c r="V16" s="81"/>
      <c r="W16" s="62"/>
      <c r="Z16" s="80"/>
      <c r="AA16" s="80"/>
      <c r="AB16" s="80"/>
      <c r="AC16" s="80"/>
      <c r="AD16" s="80"/>
      <c r="AE16" s="80"/>
      <c r="AF16" s="94">
        <f t="shared" si="1"/>
        <v>0</v>
      </c>
    </row>
    <row r="17" spans="2:32" s="58" customFormat="1" x14ac:dyDescent="0.3">
      <c r="B17" s="78"/>
      <c r="C17" s="90">
        <v>2</v>
      </c>
      <c r="D17" s="138"/>
      <c r="E17" s="61" t="s">
        <v>7</v>
      </c>
      <c r="F17" s="118"/>
      <c r="G17" s="71"/>
      <c r="H17" s="50">
        <f>SUM(H18:H21)</f>
        <v>324900</v>
      </c>
      <c r="L17" s="80"/>
      <c r="M17" s="80"/>
      <c r="Q17" s="81"/>
      <c r="R17" s="81"/>
      <c r="S17" s="81"/>
      <c r="T17" s="81"/>
      <c r="U17" s="81"/>
      <c r="V17" s="81"/>
      <c r="W17" s="62"/>
      <c r="Z17" s="80"/>
      <c r="AA17" s="80"/>
      <c r="AB17" s="80"/>
      <c r="AC17" s="80"/>
      <c r="AD17" s="80"/>
      <c r="AE17" s="80"/>
      <c r="AF17" s="94">
        <f t="shared" si="1"/>
        <v>0</v>
      </c>
    </row>
    <row r="18" spans="2:32" s="58" customFormat="1" x14ac:dyDescent="0.3">
      <c r="B18" s="78"/>
      <c r="C18" s="90"/>
      <c r="D18" s="138">
        <v>5</v>
      </c>
      <c r="E18" s="93"/>
      <c r="F18" s="118" t="s">
        <v>54</v>
      </c>
      <c r="G18" s="71"/>
      <c r="H18" s="54">
        <f>74100+W18+AF18</f>
        <v>305900</v>
      </c>
      <c r="L18" s="80"/>
      <c r="M18" s="80"/>
      <c r="Q18" s="81">
        <v>20700</v>
      </c>
      <c r="R18" s="81"/>
      <c r="S18" s="81">
        <v>44200</v>
      </c>
      <c r="T18" s="81"/>
      <c r="U18" s="81">
        <v>53800</v>
      </c>
      <c r="V18" s="81"/>
      <c r="W18" s="82">
        <f>SUM(Q18:U18)</f>
        <v>118700</v>
      </c>
      <c r="Z18" s="80">
        <v>53300</v>
      </c>
      <c r="AA18" s="80"/>
      <c r="AB18" s="80">
        <v>34800</v>
      </c>
      <c r="AC18" s="80"/>
      <c r="AD18" s="80">
        <v>25000</v>
      </c>
      <c r="AE18" s="80"/>
      <c r="AF18" s="94">
        <f t="shared" si="1"/>
        <v>113100</v>
      </c>
    </row>
    <row r="19" spans="2:32" s="58" customFormat="1" x14ac:dyDescent="0.3">
      <c r="B19" s="78"/>
      <c r="C19" s="90"/>
      <c r="D19" s="138">
        <v>6</v>
      </c>
      <c r="E19" s="93"/>
      <c r="F19" s="118" t="s">
        <v>55</v>
      </c>
      <c r="G19" s="71"/>
      <c r="H19" s="54"/>
      <c r="L19" s="97">
        <v>33763.9</v>
      </c>
      <c r="M19" s="80">
        <f>M13+M12</f>
        <v>-256561.44999999998</v>
      </c>
      <c r="Q19" s="81"/>
      <c r="R19" s="81"/>
      <c r="S19" s="81"/>
      <c r="T19" s="81"/>
      <c r="U19" s="81"/>
      <c r="V19" s="81"/>
      <c r="W19" s="62"/>
      <c r="Z19" s="80"/>
      <c r="AA19" s="80"/>
      <c r="AB19" s="80"/>
      <c r="AC19" s="80"/>
      <c r="AD19" s="80"/>
      <c r="AE19" s="80"/>
      <c r="AF19" s="94">
        <f t="shared" si="1"/>
        <v>0</v>
      </c>
    </row>
    <row r="20" spans="2:32" s="58" customFormat="1" x14ac:dyDescent="0.3">
      <c r="B20" s="78"/>
      <c r="C20" s="90"/>
      <c r="D20" s="138">
        <v>7</v>
      </c>
      <c r="E20" s="93"/>
      <c r="F20" s="118" t="s">
        <v>56</v>
      </c>
      <c r="G20" s="71"/>
      <c r="H20" s="54">
        <f>AF20</f>
        <v>19000</v>
      </c>
      <c r="L20" s="95">
        <v>3452</v>
      </c>
      <c r="M20" s="80"/>
      <c r="Q20" s="81"/>
      <c r="R20" s="81"/>
      <c r="S20" s="81"/>
      <c r="T20" s="81"/>
      <c r="U20" s="81"/>
      <c r="V20" s="81"/>
      <c r="W20" s="62"/>
      <c r="Z20" s="80">
        <v>19000</v>
      </c>
      <c r="AA20" s="80"/>
      <c r="AB20" s="80"/>
      <c r="AC20" s="80"/>
      <c r="AD20" s="80"/>
      <c r="AE20" s="80"/>
      <c r="AF20" s="94">
        <f t="shared" si="1"/>
        <v>19000</v>
      </c>
    </row>
    <row r="21" spans="2:32" s="58" customFormat="1" x14ac:dyDescent="0.3">
      <c r="B21" s="78"/>
      <c r="C21" s="90"/>
      <c r="D21" s="138">
        <v>8</v>
      </c>
      <c r="E21" s="93"/>
      <c r="F21" s="118" t="s">
        <v>57</v>
      </c>
      <c r="G21" s="71"/>
      <c r="H21" s="54"/>
      <c r="L21" s="80">
        <f>L19-L20</f>
        <v>30311.9</v>
      </c>
      <c r="M21" s="80"/>
      <c r="Q21" s="81"/>
      <c r="R21" s="81"/>
      <c r="S21" s="81"/>
      <c r="T21" s="81"/>
      <c r="U21" s="81"/>
      <c r="V21" s="81"/>
      <c r="W21" s="62"/>
      <c r="Z21" s="80"/>
      <c r="AA21" s="80"/>
      <c r="AB21" s="80"/>
      <c r="AC21" s="80"/>
      <c r="AD21" s="80"/>
      <c r="AE21" s="80"/>
      <c r="AF21" s="94">
        <f t="shared" si="1"/>
        <v>0</v>
      </c>
    </row>
    <row r="22" spans="2:32" s="58" customFormat="1" hidden="1" x14ac:dyDescent="0.3">
      <c r="B22" s="78"/>
      <c r="C22" s="90"/>
      <c r="D22" s="138"/>
      <c r="E22" s="93"/>
      <c r="F22" s="118"/>
      <c r="G22" s="71"/>
      <c r="H22" s="54"/>
      <c r="L22" s="80"/>
      <c r="M22" s="80"/>
      <c r="Q22" s="81"/>
      <c r="R22" s="81"/>
      <c r="S22" s="81"/>
      <c r="T22" s="81"/>
      <c r="U22" s="81"/>
      <c r="V22" s="81"/>
      <c r="W22" s="62"/>
      <c r="Z22" s="80"/>
      <c r="AA22" s="80"/>
      <c r="AB22" s="80"/>
      <c r="AC22" s="80"/>
      <c r="AD22" s="80"/>
      <c r="AE22" s="80"/>
      <c r="AF22" s="94">
        <f t="shared" si="1"/>
        <v>0</v>
      </c>
    </row>
    <row r="23" spans="2:32" s="58" customFormat="1" hidden="1" x14ac:dyDescent="0.3">
      <c r="B23" s="78"/>
      <c r="C23" s="90">
        <v>3</v>
      </c>
      <c r="D23" s="138"/>
      <c r="E23" s="61" t="s">
        <v>8</v>
      </c>
      <c r="F23" s="118"/>
      <c r="G23" s="71"/>
      <c r="H23" s="51">
        <f>SUM(H24:H26)</f>
        <v>0</v>
      </c>
      <c r="L23" s="80"/>
      <c r="M23" s="80"/>
      <c r="Q23" s="81"/>
      <c r="R23" s="81"/>
      <c r="S23" s="81"/>
      <c r="T23" s="81"/>
      <c r="U23" s="81"/>
      <c r="V23" s="81"/>
      <c r="W23" s="62"/>
      <c r="Z23" s="80"/>
      <c r="AA23" s="80"/>
      <c r="AB23" s="80"/>
      <c r="AC23" s="80"/>
      <c r="AD23" s="80"/>
      <c r="AE23" s="80"/>
      <c r="AF23" s="94">
        <f t="shared" si="1"/>
        <v>0</v>
      </c>
    </row>
    <row r="24" spans="2:32" s="58" customFormat="1" ht="17.25" hidden="1" customHeight="1" x14ac:dyDescent="0.3">
      <c r="B24" s="78"/>
      <c r="C24" s="90"/>
      <c r="D24" s="138">
        <v>9</v>
      </c>
      <c r="E24" s="93"/>
      <c r="F24" s="118" t="s">
        <v>58</v>
      </c>
      <c r="G24" s="71"/>
      <c r="H24" s="54"/>
      <c r="L24" s="80"/>
      <c r="M24" s="80"/>
      <c r="Q24" s="81"/>
      <c r="R24" s="81"/>
      <c r="S24" s="81"/>
      <c r="T24" s="81"/>
      <c r="U24" s="81"/>
      <c r="V24" s="81"/>
      <c r="W24" s="62"/>
      <c r="Z24" s="80"/>
      <c r="AA24" s="80"/>
      <c r="AB24" s="80"/>
      <c r="AC24" s="80"/>
      <c r="AD24" s="80"/>
      <c r="AE24" s="80"/>
      <c r="AF24" s="94">
        <f t="shared" si="1"/>
        <v>0</v>
      </c>
    </row>
    <row r="25" spans="2:32" s="58" customFormat="1" hidden="1" x14ac:dyDescent="0.3">
      <c r="B25" s="78"/>
      <c r="C25" s="90"/>
      <c r="D25" s="138">
        <v>10</v>
      </c>
      <c r="E25" s="93"/>
      <c r="F25" s="118" t="s">
        <v>59</v>
      </c>
      <c r="G25" s="71"/>
      <c r="H25" s="54"/>
      <c r="L25" s="80"/>
      <c r="M25" s="80"/>
      <c r="Q25" s="81"/>
      <c r="R25" s="81"/>
      <c r="S25" s="81"/>
      <c r="T25" s="81"/>
      <c r="U25" s="81"/>
      <c r="V25" s="81"/>
      <c r="W25" s="62"/>
      <c r="Z25" s="80"/>
      <c r="AA25" s="80"/>
      <c r="AB25" s="80"/>
      <c r="AC25" s="80"/>
      <c r="AD25" s="80"/>
      <c r="AE25" s="80"/>
      <c r="AF25" s="94">
        <f t="shared" si="1"/>
        <v>0</v>
      </c>
    </row>
    <row r="26" spans="2:32" s="58" customFormat="1" hidden="1" x14ac:dyDescent="0.3">
      <c r="B26" s="78"/>
      <c r="C26" s="90"/>
      <c r="D26" s="138">
        <v>11</v>
      </c>
      <c r="E26" s="93"/>
      <c r="F26" s="118" t="s">
        <v>60</v>
      </c>
      <c r="G26" s="71"/>
      <c r="H26" s="54"/>
      <c r="L26" s="80"/>
      <c r="M26" s="80"/>
      <c r="Q26" s="81"/>
      <c r="R26" s="81"/>
      <c r="S26" s="81"/>
      <c r="T26" s="81"/>
      <c r="U26" s="81"/>
      <c r="V26" s="81"/>
      <c r="W26" s="62"/>
      <c r="Z26" s="80"/>
      <c r="AA26" s="80"/>
      <c r="AB26" s="80"/>
      <c r="AC26" s="80"/>
      <c r="AD26" s="80"/>
      <c r="AE26" s="80"/>
      <c r="AF26" s="94">
        <f t="shared" si="1"/>
        <v>0</v>
      </c>
    </row>
    <row r="27" spans="2:32" s="58" customFormat="1" hidden="1" x14ac:dyDescent="0.3">
      <c r="B27" s="78"/>
      <c r="C27" s="90"/>
      <c r="D27" s="138"/>
      <c r="E27" s="93"/>
      <c r="F27" s="118"/>
      <c r="G27" s="71"/>
      <c r="H27" s="54"/>
      <c r="K27" s="58" t="s">
        <v>46</v>
      </c>
      <c r="L27" s="80">
        <f>L3+H18+H29+H42+H43+H45+H46+H47+H48-H68-H69</f>
        <v>57223822.74000001</v>
      </c>
      <c r="M27" s="80" t="s">
        <v>139</v>
      </c>
      <c r="Q27" s="81"/>
      <c r="R27" s="81"/>
      <c r="S27" s="81"/>
      <c r="T27" s="81"/>
      <c r="U27" s="81"/>
      <c r="V27" s="81"/>
      <c r="W27" s="62"/>
      <c r="Z27" s="80"/>
      <c r="AA27" s="80"/>
      <c r="AB27" s="80"/>
      <c r="AC27" s="80"/>
      <c r="AD27" s="80"/>
      <c r="AE27" s="80"/>
      <c r="AF27" s="94">
        <f t="shared" si="1"/>
        <v>0</v>
      </c>
    </row>
    <row r="28" spans="2:32" s="58" customFormat="1" x14ac:dyDescent="0.3">
      <c r="B28" s="78"/>
      <c r="C28" s="90">
        <v>4</v>
      </c>
      <c r="D28" s="138"/>
      <c r="E28" s="98" t="s">
        <v>9</v>
      </c>
      <c r="F28" s="118"/>
      <c r="G28" s="71"/>
      <c r="H28" s="50">
        <f>+H29</f>
        <v>774451</v>
      </c>
      <c r="K28" s="58" t="s">
        <v>48</v>
      </c>
      <c r="L28" s="80">
        <f>L4-5125000-H113+H41</f>
        <v>43551206.799999997</v>
      </c>
      <c r="M28" s="80" t="s">
        <v>139</v>
      </c>
      <c r="N28" s="54"/>
      <c r="Q28" s="81"/>
      <c r="R28" s="81"/>
      <c r="S28" s="81"/>
      <c r="T28" s="81"/>
      <c r="U28" s="81"/>
      <c r="V28" s="81"/>
      <c r="W28" s="62"/>
      <c r="Z28" s="80"/>
      <c r="AA28" s="80"/>
      <c r="AB28" s="80"/>
      <c r="AC28" s="80"/>
      <c r="AD28" s="80"/>
      <c r="AE28" s="80"/>
      <c r="AF28" s="94">
        <f t="shared" si="1"/>
        <v>0</v>
      </c>
    </row>
    <row r="29" spans="2:32" s="58" customFormat="1" x14ac:dyDescent="0.3">
      <c r="B29" s="78"/>
      <c r="C29" s="90"/>
      <c r="D29" s="138">
        <v>12</v>
      </c>
      <c r="E29" s="93"/>
      <c r="F29" s="122" t="s">
        <v>9</v>
      </c>
      <c r="G29" s="71"/>
      <c r="H29" s="54">
        <f>363442+W29+AF29</f>
        <v>774451</v>
      </c>
      <c r="K29" s="58" t="s">
        <v>131</v>
      </c>
      <c r="L29" s="80">
        <f>L5+H12+H13-H74-H75-H76-H80-H81-H82-H85-H86-H87-H88-H90-H95-H96-H97-H104-H109+5125000</f>
        <v>232719064.90000021</v>
      </c>
      <c r="M29" s="80" t="s">
        <v>139</v>
      </c>
      <c r="Q29" s="81">
        <v>31157</v>
      </c>
      <c r="R29" s="81"/>
      <c r="S29" s="81">
        <v>152626</v>
      </c>
      <c r="T29" s="81"/>
      <c r="U29" s="81">
        <v>165919</v>
      </c>
      <c r="V29" s="81"/>
      <c r="W29" s="82">
        <f>SUM(Q29:U29)</f>
        <v>349702</v>
      </c>
      <c r="Z29" s="80">
        <v>25254</v>
      </c>
      <c r="AA29" s="80"/>
      <c r="AB29" s="80"/>
      <c r="AC29" s="80"/>
      <c r="AD29" s="80">
        <v>36053</v>
      </c>
      <c r="AE29" s="80"/>
      <c r="AF29" s="94">
        <f t="shared" si="1"/>
        <v>61307</v>
      </c>
    </row>
    <row r="30" spans="2:32" s="58" customFormat="1" x14ac:dyDescent="0.3">
      <c r="B30" s="78"/>
      <c r="C30" s="90"/>
      <c r="D30" s="138"/>
      <c r="E30" s="93"/>
      <c r="F30" s="122"/>
      <c r="G30" s="71"/>
      <c r="H30" s="54"/>
      <c r="K30" s="58" t="s">
        <v>132</v>
      </c>
      <c r="L30" s="80">
        <f>L6-0</f>
        <v>45300</v>
      </c>
      <c r="M30" s="80" t="s">
        <v>139</v>
      </c>
      <c r="Q30" s="81"/>
      <c r="R30" s="81"/>
      <c r="S30" s="81"/>
      <c r="T30" s="81"/>
      <c r="U30" s="81"/>
      <c r="V30" s="81"/>
      <c r="W30" s="62"/>
      <c r="Z30" s="80"/>
      <c r="AA30" s="80"/>
      <c r="AB30" s="80"/>
      <c r="AC30" s="80"/>
      <c r="AD30" s="80"/>
      <c r="AE30" s="80"/>
      <c r="AF30" s="94">
        <f t="shared" si="1"/>
        <v>0</v>
      </c>
    </row>
    <row r="31" spans="2:32" s="58" customFormat="1" ht="17.25" customHeight="1" x14ac:dyDescent="0.3">
      <c r="B31" s="78"/>
      <c r="C31" s="90">
        <v>5</v>
      </c>
      <c r="D31" s="138"/>
      <c r="E31" s="61" t="s">
        <v>10</v>
      </c>
      <c r="F31" s="118"/>
      <c r="G31" s="71"/>
      <c r="H31" s="63">
        <f>SUM(H32:H33)</f>
        <v>735000</v>
      </c>
      <c r="K31" s="87" t="s">
        <v>133</v>
      </c>
      <c r="L31" s="80">
        <f>L7+H32</f>
        <v>745030</v>
      </c>
      <c r="M31" s="80" t="s">
        <v>139</v>
      </c>
      <c r="Q31" s="81"/>
      <c r="R31" s="81"/>
      <c r="S31" s="81"/>
      <c r="T31" s="81"/>
      <c r="U31" s="81"/>
      <c r="V31" s="81"/>
      <c r="W31" s="62"/>
      <c r="Z31" s="80"/>
      <c r="AA31" s="80"/>
      <c r="AB31" s="80"/>
      <c r="AC31" s="80"/>
      <c r="AD31" s="80"/>
      <c r="AE31" s="80"/>
      <c r="AF31" s="94">
        <f t="shared" si="1"/>
        <v>0</v>
      </c>
    </row>
    <row r="32" spans="2:32" s="58" customFormat="1" ht="33" x14ac:dyDescent="0.3">
      <c r="B32" s="78"/>
      <c r="C32" s="90"/>
      <c r="D32" s="138">
        <v>13</v>
      </c>
      <c r="E32" s="93"/>
      <c r="F32" s="118" t="s">
        <v>61</v>
      </c>
      <c r="G32" s="71"/>
      <c r="H32" s="54">
        <v>735000</v>
      </c>
      <c r="L32" s="80"/>
      <c r="M32" s="80"/>
      <c r="Q32" s="81" t="s">
        <v>139</v>
      </c>
      <c r="R32" s="81"/>
      <c r="S32" s="81"/>
      <c r="T32" s="81"/>
      <c r="U32" s="81"/>
      <c r="V32" s="81"/>
      <c r="W32" s="62"/>
      <c r="Z32" s="80"/>
      <c r="AA32" s="80"/>
      <c r="AB32" s="80"/>
      <c r="AC32" s="80"/>
      <c r="AD32" s="80"/>
      <c r="AE32" s="80"/>
      <c r="AF32" s="94">
        <f t="shared" si="1"/>
        <v>0</v>
      </c>
    </row>
    <row r="33" spans="1:32" s="58" customFormat="1" hidden="1" x14ac:dyDescent="0.3">
      <c r="B33" s="78"/>
      <c r="C33" s="90"/>
      <c r="D33" s="138">
        <v>14</v>
      </c>
      <c r="E33" s="93"/>
      <c r="F33" s="118" t="s">
        <v>62</v>
      </c>
      <c r="G33" s="71"/>
      <c r="H33" s="54"/>
      <c r="L33" s="80"/>
      <c r="M33" s="80"/>
      <c r="Q33" s="81"/>
      <c r="R33" s="81"/>
      <c r="S33" s="81"/>
      <c r="T33" s="81"/>
      <c r="U33" s="81"/>
      <c r="V33" s="81"/>
      <c r="W33" s="62"/>
      <c r="Z33" s="80"/>
      <c r="AA33" s="80"/>
      <c r="AB33" s="80"/>
      <c r="AC33" s="80"/>
      <c r="AD33" s="80"/>
      <c r="AE33" s="80"/>
      <c r="AF33" s="94">
        <f t="shared" si="1"/>
        <v>0</v>
      </c>
    </row>
    <row r="34" spans="1:32" s="58" customFormat="1" x14ac:dyDescent="0.3">
      <c r="B34" s="78"/>
      <c r="C34" s="90"/>
      <c r="D34" s="138" t="s">
        <v>63</v>
      </c>
      <c r="E34" s="93"/>
      <c r="F34" s="118"/>
      <c r="G34" s="71"/>
      <c r="H34" s="54"/>
      <c r="L34" s="80"/>
      <c r="M34" s="80"/>
      <c r="Q34" s="81"/>
      <c r="R34" s="81"/>
      <c r="S34" s="81"/>
      <c r="T34" s="81"/>
      <c r="U34" s="81"/>
      <c r="V34" s="81"/>
      <c r="W34" s="62"/>
      <c r="Z34" s="80"/>
      <c r="AA34" s="80"/>
      <c r="AB34" s="80"/>
      <c r="AC34" s="80"/>
      <c r="AD34" s="80"/>
      <c r="AE34" s="80"/>
      <c r="AF34" s="94">
        <f t="shared" si="1"/>
        <v>0</v>
      </c>
    </row>
    <row r="35" spans="1:32" s="58" customFormat="1" hidden="1" x14ac:dyDescent="0.3">
      <c r="B35" s="78"/>
      <c r="C35" s="90">
        <v>6</v>
      </c>
      <c r="D35" s="138"/>
      <c r="E35" s="61" t="s">
        <v>11</v>
      </c>
      <c r="F35" s="118"/>
      <c r="G35" s="71"/>
      <c r="H35" s="64"/>
      <c r="L35" s="80"/>
      <c r="M35" s="80"/>
      <c r="Q35" s="81"/>
      <c r="R35" s="81"/>
      <c r="S35" s="81"/>
      <c r="T35" s="81"/>
      <c r="U35" s="81"/>
      <c r="V35" s="81"/>
      <c r="W35" s="62"/>
      <c r="Z35" s="80"/>
      <c r="AA35" s="80"/>
      <c r="AB35" s="80"/>
      <c r="AC35" s="80"/>
      <c r="AD35" s="80"/>
      <c r="AE35" s="80"/>
      <c r="AF35" s="94">
        <f t="shared" si="1"/>
        <v>0</v>
      </c>
    </row>
    <row r="36" spans="1:32" s="58" customFormat="1" ht="33" hidden="1" x14ac:dyDescent="0.3">
      <c r="B36" s="78"/>
      <c r="C36" s="90"/>
      <c r="D36" s="138">
        <v>15</v>
      </c>
      <c r="E36" s="93"/>
      <c r="F36" s="118" t="s">
        <v>64</v>
      </c>
      <c r="G36" s="71"/>
      <c r="H36" s="54" t="e">
        <f>SUM(#REF!)+#REF!</f>
        <v>#REF!</v>
      </c>
      <c r="L36" s="80"/>
      <c r="M36" s="80"/>
      <c r="Q36" s="81"/>
      <c r="R36" s="81"/>
      <c r="S36" s="81"/>
      <c r="T36" s="81"/>
      <c r="U36" s="81"/>
      <c r="V36" s="81"/>
      <c r="W36" s="62"/>
      <c r="Z36" s="80"/>
      <c r="AA36" s="80"/>
      <c r="AB36" s="80"/>
      <c r="AC36" s="80"/>
      <c r="AD36" s="80"/>
      <c r="AE36" s="80"/>
      <c r="AF36" s="94">
        <f t="shared" si="1"/>
        <v>0</v>
      </c>
    </row>
    <row r="37" spans="1:32" s="58" customFormat="1" hidden="1" x14ac:dyDescent="0.3">
      <c r="B37" s="78"/>
      <c r="C37" s="90"/>
      <c r="D37" s="138">
        <v>16</v>
      </c>
      <c r="E37" s="93"/>
      <c r="F37" s="118" t="s">
        <v>65</v>
      </c>
      <c r="G37" s="71"/>
      <c r="H37" s="54" t="e">
        <f>SUM(#REF!)+#REF!</f>
        <v>#REF!</v>
      </c>
      <c r="L37" s="80"/>
      <c r="M37" s="80"/>
      <c r="Q37" s="81"/>
      <c r="R37" s="81"/>
      <c r="S37" s="81"/>
      <c r="T37" s="81"/>
      <c r="U37" s="81"/>
      <c r="V37" s="81"/>
      <c r="W37" s="62"/>
      <c r="Z37" s="80"/>
      <c r="AA37" s="80"/>
      <c r="AB37" s="80"/>
      <c r="AC37" s="80"/>
      <c r="AD37" s="80"/>
      <c r="AE37" s="80"/>
      <c r="AF37" s="94">
        <f t="shared" si="1"/>
        <v>0</v>
      </c>
    </row>
    <row r="38" spans="1:32" s="58" customFormat="1" hidden="1" x14ac:dyDescent="0.3">
      <c r="B38" s="78"/>
      <c r="C38" s="90"/>
      <c r="D38" s="138">
        <v>17</v>
      </c>
      <c r="E38" s="93"/>
      <c r="F38" s="118" t="s">
        <v>66</v>
      </c>
      <c r="G38" s="71"/>
      <c r="H38" s="54" t="e">
        <f>SUM(#REF!)+#REF!</f>
        <v>#REF!</v>
      </c>
      <c r="L38" s="80"/>
      <c r="M38" s="80"/>
      <c r="Q38" s="81"/>
      <c r="R38" s="81"/>
      <c r="S38" s="81"/>
      <c r="T38" s="81"/>
      <c r="U38" s="81"/>
      <c r="V38" s="81"/>
      <c r="W38" s="62"/>
      <c r="Z38" s="80"/>
      <c r="AA38" s="80"/>
      <c r="AB38" s="80"/>
      <c r="AC38" s="80"/>
      <c r="AD38" s="80"/>
      <c r="AE38" s="80"/>
      <c r="AF38" s="94">
        <f t="shared" si="1"/>
        <v>0</v>
      </c>
    </row>
    <row r="39" spans="1:32" s="58" customFormat="1" hidden="1" x14ac:dyDescent="0.3">
      <c r="B39" s="78"/>
      <c r="C39" s="90"/>
      <c r="D39" s="138"/>
      <c r="E39" s="93"/>
      <c r="F39" s="118"/>
      <c r="G39" s="71"/>
      <c r="H39" s="54"/>
      <c r="K39" s="87"/>
      <c r="L39" s="80"/>
      <c r="M39" s="80"/>
      <c r="Q39" s="81"/>
      <c r="R39" s="81"/>
      <c r="S39" s="81"/>
      <c r="T39" s="81"/>
      <c r="U39" s="81"/>
      <c r="V39" s="81"/>
      <c r="W39" s="62"/>
      <c r="Z39" s="80"/>
      <c r="AA39" s="80"/>
      <c r="AB39" s="80"/>
      <c r="AC39" s="80"/>
      <c r="AD39" s="80"/>
      <c r="AE39" s="80"/>
      <c r="AF39" s="94">
        <f t="shared" si="1"/>
        <v>0</v>
      </c>
    </row>
    <row r="40" spans="1:32" s="58" customFormat="1" x14ac:dyDescent="0.3">
      <c r="B40" s="78"/>
      <c r="C40" s="90">
        <v>7</v>
      </c>
      <c r="D40" s="138"/>
      <c r="E40" s="61" t="s">
        <v>12</v>
      </c>
      <c r="F40" s="118"/>
      <c r="G40" s="71"/>
      <c r="H40" s="50">
        <f>SUM(H41:H58)</f>
        <v>75502362.060000002</v>
      </c>
      <c r="K40" s="58" t="s">
        <v>129</v>
      </c>
      <c r="L40" s="80">
        <f>L8+H55</f>
        <v>0</v>
      </c>
      <c r="M40" s="80" t="s">
        <v>139</v>
      </c>
      <c r="Q40" s="81"/>
      <c r="R40" s="81"/>
      <c r="S40" s="81"/>
      <c r="T40" s="81"/>
      <c r="U40" s="81"/>
      <c r="V40" s="81"/>
      <c r="W40" s="62"/>
      <c r="Z40" s="80"/>
      <c r="AA40" s="80"/>
      <c r="AB40" s="80"/>
      <c r="AC40" s="80"/>
      <c r="AD40" s="80"/>
      <c r="AE40" s="80"/>
      <c r="AF40" s="94">
        <f t="shared" si="1"/>
        <v>0</v>
      </c>
    </row>
    <row r="41" spans="1:32" s="58" customFormat="1" x14ac:dyDescent="0.3">
      <c r="A41" s="133">
        <v>45516711.950000003</v>
      </c>
      <c r="B41" s="78"/>
      <c r="C41" s="90"/>
      <c r="D41" s="138">
        <v>18</v>
      </c>
      <c r="E41" s="61"/>
      <c r="F41" s="118" t="s">
        <v>67</v>
      </c>
      <c r="G41" s="71"/>
      <c r="H41" s="54">
        <f>20646000+W41+AF41</f>
        <v>20685846.350000001</v>
      </c>
      <c r="K41" s="58" t="s">
        <v>50</v>
      </c>
      <c r="L41" s="80">
        <f>L9+H56</f>
        <v>9680056.9299999997</v>
      </c>
      <c r="M41" s="80" t="s">
        <v>139</v>
      </c>
      <c r="Q41" s="81"/>
      <c r="R41" s="81"/>
      <c r="S41" s="81">
        <v>11224.05</v>
      </c>
      <c r="T41" s="81"/>
      <c r="U41" s="81">
        <v>16150.5</v>
      </c>
      <c r="V41" s="81"/>
      <c r="W41" s="82">
        <f>SUM(Q41:U41)</f>
        <v>27374.55</v>
      </c>
      <c r="Z41" s="80"/>
      <c r="AA41" s="80"/>
      <c r="AB41" s="80">
        <v>12471.8</v>
      </c>
      <c r="AC41" s="80"/>
      <c r="AD41" s="80"/>
      <c r="AE41" s="80"/>
      <c r="AF41" s="94">
        <f t="shared" si="1"/>
        <v>12471.8</v>
      </c>
    </row>
    <row r="42" spans="1:32" s="58" customFormat="1" x14ac:dyDescent="0.3">
      <c r="B42" s="78"/>
      <c r="C42" s="90"/>
      <c r="D42" s="138">
        <v>19</v>
      </c>
      <c r="E42" s="93"/>
      <c r="F42" s="118" t="s">
        <v>68</v>
      </c>
      <c r="G42" s="71"/>
      <c r="H42" s="54">
        <f>2835+W42+AF42</f>
        <v>4590.41</v>
      </c>
      <c r="K42" s="58" t="s">
        <v>130</v>
      </c>
      <c r="L42" s="80">
        <v>0</v>
      </c>
      <c r="M42" s="80" t="s">
        <v>139</v>
      </c>
      <c r="Q42" s="81"/>
      <c r="R42" s="81"/>
      <c r="S42" s="81"/>
      <c r="T42" s="81"/>
      <c r="U42" s="81"/>
      <c r="V42" s="81"/>
      <c r="W42" s="62"/>
      <c r="Z42" s="80"/>
      <c r="AA42" s="80"/>
      <c r="AB42" s="80">
        <v>1755.41</v>
      </c>
      <c r="AC42" s="80"/>
      <c r="AD42" s="80"/>
      <c r="AE42" s="80"/>
      <c r="AF42" s="94">
        <f t="shared" si="1"/>
        <v>1755.41</v>
      </c>
    </row>
    <row r="43" spans="1:32" s="58" customFormat="1" ht="33" x14ac:dyDescent="0.3">
      <c r="B43" s="78"/>
      <c r="C43" s="90"/>
      <c r="D43" s="138">
        <v>20</v>
      </c>
      <c r="E43" s="93"/>
      <c r="F43" s="118" t="s">
        <v>69</v>
      </c>
      <c r="G43" s="71"/>
      <c r="H43" s="54">
        <f>25694.05+W43+AF43</f>
        <v>29023.05</v>
      </c>
      <c r="K43" s="58" t="s">
        <v>52</v>
      </c>
      <c r="L43" s="80">
        <f>H54-H94</f>
        <v>0</v>
      </c>
      <c r="M43" s="80" t="s">
        <v>139</v>
      </c>
      <c r="Q43" s="81"/>
      <c r="R43" s="81"/>
      <c r="S43" s="81"/>
      <c r="T43" s="81"/>
      <c r="U43" s="81"/>
      <c r="V43" s="81"/>
      <c r="W43" s="62"/>
      <c r="Z43" s="80"/>
      <c r="AA43" s="80"/>
      <c r="AB43" s="80"/>
      <c r="AC43" s="80"/>
      <c r="AD43" s="80">
        <v>3329</v>
      </c>
      <c r="AE43" s="80"/>
      <c r="AF43" s="94">
        <f t="shared" si="1"/>
        <v>3329</v>
      </c>
    </row>
    <row r="44" spans="1:32" s="58" customFormat="1" hidden="1" x14ac:dyDescent="0.3">
      <c r="B44" s="78"/>
      <c r="C44" s="90"/>
      <c r="D44" s="138">
        <v>21</v>
      </c>
      <c r="E44" s="93"/>
      <c r="F44" s="118" t="s">
        <v>70</v>
      </c>
      <c r="G44" s="71"/>
      <c r="H44" s="54"/>
      <c r="K44" s="58" t="s">
        <v>136</v>
      </c>
      <c r="L44" s="80"/>
      <c r="M44" s="80"/>
      <c r="Q44" s="81"/>
      <c r="R44" s="81"/>
      <c r="S44" s="81"/>
      <c r="T44" s="81"/>
      <c r="U44" s="81"/>
      <c r="V44" s="81"/>
      <c r="W44" s="62"/>
      <c r="Z44" s="80"/>
      <c r="AA44" s="80"/>
      <c r="AB44" s="80"/>
      <c r="AC44" s="80"/>
      <c r="AD44" s="80"/>
      <c r="AE44" s="80"/>
      <c r="AF44" s="94">
        <f t="shared" si="1"/>
        <v>0</v>
      </c>
    </row>
    <row r="45" spans="1:32" s="58" customFormat="1" x14ac:dyDescent="0.3">
      <c r="B45" s="78"/>
      <c r="C45" s="90"/>
      <c r="D45" s="138">
        <v>22</v>
      </c>
      <c r="E45" s="93"/>
      <c r="F45" s="118" t="s">
        <v>71</v>
      </c>
      <c r="G45" s="71"/>
      <c r="H45" s="54">
        <f>1972834.14+W45+AF45</f>
        <v>29291112.990000002</v>
      </c>
      <c r="K45" s="58" t="s">
        <v>137</v>
      </c>
      <c r="L45" s="80"/>
      <c r="M45" s="80"/>
      <c r="Q45" s="81">
        <v>707265</v>
      </c>
      <c r="R45" s="81"/>
      <c r="S45" s="81">
        <v>4917987.9000000004</v>
      </c>
      <c r="T45" s="81"/>
      <c r="U45" s="81">
        <v>6152344.4500000002</v>
      </c>
      <c r="V45" s="81"/>
      <c r="W45" s="82">
        <f t="shared" ref="W45:W48" si="2">SUM(Q45:U45)</f>
        <v>11777597.350000001</v>
      </c>
      <c r="Z45" s="80">
        <v>7633500</v>
      </c>
      <c r="AA45" s="80"/>
      <c r="AB45" s="80">
        <v>1663478</v>
      </c>
      <c r="AC45" s="80"/>
      <c r="AD45" s="80">
        <v>6243703.5</v>
      </c>
      <c r="AE45" s="80"/>
      <c r="AF45" s="94">
        <f t="shared" si="1"/>
        <v>15540681.5</v>
      </c>
    </row>
    <row r="46" spans="1:32" s="58" customFormat="1" ht="33" x14ac:dyDescent="0.3">
      <c r="B46" s="78"/>
      <c r="C46" s="90"/>
      <c r="D46" s="138">
        <v>23</v>
      </c>
      <c r="E46" s="93"/>
      <c r="F46" s="118" t="s">
        <v>72</v>
      </c>
      <c r="G46" s="71"/>
      <c r="H46" s="54">
        <f>31290.64+W46+AF46</f>
        <v>149829.63</v>
      </c>
      <c r="L46" s="80"/>
      <c r="M46" s="80"/>
      <c r="Q46" s="81">
        <v>12172</v>
      </c>
      <c r="R46" s="81"/>
      <c r="S46" s="81">
        <v>3404.76</v>
      </c>
      <c r="T46" s="81"/>
      <c r="U46" s="81">
        <v>17428.68</v>
      </c>
      <c r="V46" s="81"/>
      <c r="W46" s="82">
        <f t="shared" si="2"/>
        <v>33005.440000000002</v>
      </c>
      <c r="Z46" s="80">
        <v>4440.5200000000004</v>
      </c>
      <c r="AA46" s="80"/>
      <c r="AB46" s="80">
        <v>72221.05</v>
      </c>
      <c r="AC46" s="80"/>
      <c r="AD46" s="80">
        <v>8871.98</v>
      </c>
      <c r="AE46" s="80"/>
      <c r="AF46" s="94">
        <f t="shared" si="1"/>
        <v>85533.55</v>
      </c>
    </row>
    <row r="47" spans="1:32" s="58" customFormat="1" x14ac:dyDescent="0.3">
      <c r="B47" s="78"/>
      <c r="C47" s="90"/>
      <c r="D47" s="138">
        <v>35</v>
      </c>
      <c r="E47" s="93"/>
      <c r="F47" s="118" t="s">
        <v>73</v>
      </c>
      <c r="G47" s="71"/>
      <c r="H47" s="54">
        <f>33297.57+W47</f>
        <v>33696.57</v>
      </c>
      <c r="L47" s="80"/>
      <c r="M47" s="80"/>
      <c r="Q47" s="81">
        <v>399</v>
      </c>
      <c r="R47" s="81"/>
      <c r="S47" s="81"/>
      <c r="T47" s="81"/>
      <c r="U47" s="81"/>
      <c r="V47" s="81"/>
      <c r="W47" s="82">
        <f t="shared" si="2"/>
        <v>399</v>
      </c>
      <c r="Z47" s="80"/>
      <c r="AA47" s="80"/>
      <c r="AB47" s="80"/>
      <c r="AC47" s="80"/>
      <c r="AD47" s="80"/>
      <c r="AE47" s="80"/>
      <c r="AF47" s="94">
        <f t="shared" si="1"/>
        <v>0</v>
      </c>
    </row>
    <row r="48" spans="1:32" s="58" customFormat="1" ht="33" x14ac:dyDescent="0.3">
      <c r="B48" s="78"/>
      <c r="C48" s="90"/>
      <c r="D48" s="138">
        <v>24</v>
      </c>
      <c r="E48" s="93"/>
      <c r="F48" s="118" t="s">
        <v>74</v>
      </c>
      <c r="G48" s="71"/>
      <c r="H48" s="54">
        <f>174571.83+W48+AF48</f>
        <v>525291.47000000009</v>
      </c>
      <c r="L48" s="80"/>
      <c r="M48" s="80"/>
      <c r="Q48" s="81">
        <v>169264.21000000002</v>
      </c>
      <c r="R48" s="81"/>
      <c r="S48" s="81">
        <v>57499.499999999993</v>
      </c>
      <c r="T48" s="81"/>
      <c r="U48" s="81"/>
      <c r="V48" s="81"/>
      <c r="W48" s="82">
        <f t="shared" si="2"/>
        <v>226763.71000000002</v>
      </c>
      <c r="Z48" s="80">
        <v>28771.180000000004</v>
      </c>
      <c r="AA48" s="80"/>
      <c r="AB48" s="80">
        <v>49609.5</v>
      </c>
      <c r="AC48" s="80"/>
      <c r="AD48" s="80">
        <v>45575.25</v>
      </c>
      <c r="AE48" s="80"/>
      <c r="AF48" s="94">
        <f t="shared" si="1"/>
        <v>123955.93000000001</v>
      </c>
    </row>
    <row r="49" spans="2:32" s="58" customFormat="1" hidden="1" x14ac:dyDescent="0.3">
      <c r="B49" s="78"/>
      <c r="C49" s="90"/>
      <c r="D49" s="138">
        <v>25</v>
      </c>
      <c r="E49" s="93"/>
      <c r="F49" s="118" t="s">
        <v>75</v>
      </c>
      <c r="G49" s="71"/>
      <c r="H49" s="54"/>
      <c r="L49" s="80"/>
      <c r="M49" s="80"/>
      <c r="Q49" s="81"/>
      <c r="R49" s="81"/>
      <c r="S49" s="81"/>
      <c r="T49" s="81"/>
      <c r="U49" s="81"/>
      <c r="V49" s="81"/>
      <c r="W49" s="62"/>
      <c r="Z49" s="80"/>
      <c r="AA49" s="80"/>
      <c r="AB49" s="80"/>
      <c r="AC49" s="80"/>
      <c r="AD49" s="80"/>
      <c r="AE49" s="80"/>
      <c r="AF49" s="94">
        <f t="shared" si="1"/>
        <v>0</v>
      </c>
    </row>
    <row r="50" spans="2:32" s="58" customFormat="1" hidden="1" x14ac:dyDescent="0.3">
      <c r="B50" s="78"/>
      <c r="C50" s="90"/>
      <c r="D50" s="138">
        <v>34</v>
      </c>
      <c r="E50" s="93"/>
      <c r="F50" s="118" t="s">
        <v>76</v>
      </c>
      <c r="G50" s="71"/>
      <c r="H50" s="54"/>
      <c r="L50" s="80"/>
      <c r="M50" s="80"/>
      <c r="Q50" s="81"/>
      <c r="R50" s="81"/>
      <c r="S50" s="81"/>
      <c r="T50" s="81"/>
      <c r="U50" s="81"/>
      <c r="V50" s="81"/>
      <c r="W50" s="62"/>
      <c r="Z50" s="80"/>
      <c r="AA50" s="80"/>
      <c r="AB50" s="80"/>
      <c r="AC50" s="80"/>
      <c r="AD50" s="80"/>
      <c r="AE50" s="80"/>
      <c r="AF50" s="94">
        <f t="shared" si="1"/>
        <v>0</v>
      </c>
    </row>
    <row r="51" spans="2:32" s="58" customFormat="1" hidden="1" x14ac:dyDescent="0.3">
      <c r="B51" s="78"/>
      <c r="C51" s="90"/>
      <c r="D51" s="138">
        <v>26</v>
      </c>
      <c r="E51" s="93"/>
      <c r="F51" s="118" t="s">
        <v>77</v>
      </c>
      <c r="G51" s="71"/>
      <c r="H51" s="54"/>
      <c r="L51" s="80"/>
      <c r="M51" s="80"/>
      <c r="Q51" s="81"/>
      <c r="R51" s="81"/>
      <c r="S51" s="81"/>
      <c r="T51" s="81"/>
      <c r="U51" s="81"/>
      <c r="V51" s="81"/>
      <c r="W51" s="62"/>
      <c r="Z51" s="80"/>
      <c r="AA51" s="80"/>
      <c r="AB51" s="80"/>
      <c r="AC51" s="80"/>
      <c r="AD51" s="80"/>
      <c r="AE51" s="80"/>
      <c r="AF51" s="94">
        <f t="shared" si="1"/>
        <v>0</v>
      </c>
    </row>
    <row r="52" spans="2:32" s="58" customFormat="1" x14ac:dyDescent="0.3">
      <c r="B52" s="78"/>
      <c r="C52" s="90"/>
      <c r="D52" s="138"/>
      <c r="E52" s="93"/>
      <c r="F52" s="118"/>
      <c r="G52" s="71"/>
      <c r="H52" s="54"/>
      <c r="L52" s="80"/>
      <c r="M52" s="80"/>
      <c r="Q52" s="81"/>
      <c r="R52" s="81"/>
      <c r="S52" s="81"/>
      <c r="T52" s="81"/>
      <c r="U52" s="81"/>
      <c r="V52" s="81"/>
      <c r="W52" s="62"/>
      <c r="Z52" s="80"/>
      <c r="AA52" s="80"/>
      <c r="AB52" s="80"/>
      <c r="AC52" s="80"/>
      <c r="AD52" s="80"/>
      <c r="AE52" s="80"/>
      <c r="AF52" s="94">
        <f t="shared" si="1"/>
        <v>0</v>
      </c>
    </row>
    <row r="53" spans="2:32" s="58" customFormat="1" x14ac:dyDescent="0.3">
      <c r="B53" s="78"/>
      <c r="C53" s="90">
        <v>8</v>
      </c>
      <c r="D53" s="138"/>
      <c r="E53" s="93"/>
      <c r="F53" s="121" t="s">
        <v>78</v>
      </c>
      <c r="G53" s="71"/>
      <c r="H53" s="54"/>
      <c r="L53" s="80"/>
      <c r="M53" s="80"/>
      <c r="Q53" s="81"/>
      <c r="R53" s="81"/>
      <c r="S53" s="81"/>
      <c r="T53" s="81"/>
      <c r="U53" s="81"/>
      <c r="V53" s="81"/>
      <c r="W53" s="62"/>
      <c r="Z53" s="80"/>
      <c r="AA53" s="80"/>
      <c r="AB53" s="80"/>
      <c r="AC53" s="80"/>
      <c r="AD53" s="80"/>
      <c r="AE53" s="80"/>
      <c r="AF53" s="94">
        <f t="shared" si="1"/>
        <v>0</v>
      </c>
    </row>
    <row r="54" spans="2:32" s="58" customFormat="1" x14ac:dyDescent="0.3">
      <c r="B54" s="78"/>
      <c r="C54" s="90"/>
      <c r="D54" s="138">
        <v>27</v>
      </c>
      <c r="E54" s="93"/>
      <c r="F54" s="118" t="s">
        <v>79</v>
      </c>
      <c r="G54" s="71"/>
      <c r="H54" s="54">
        <f>7822580.17+W54+AF54</f>
        <v>24044573.589999996</v>
      </c>
      <c r="L54" s="80"/>
      <c r="M54" s="80"/>
      <c r="Q54" s="81">
        <v>1623414.82</v>
      </c>
      <c r="R54" s="81"/>
      <c r="S54" s="81">
        <v>4812689.07</v>
      </c>
      <c r="T54" s="81"/>
      <c r="U54" s="81">
        <v>2621064.9500000002</v>
      </c>
      <c r="V54" s="81"/>
      <c r="W54" s="82">
        <f>SUM(Q54:U54)</f>
        <v>9057168.8399999999</v>
      </c>
      <c r="Z54" s="80">
        <v>1972483.25</v>
      </c>
      <c r="AA54" s="80"/>
      <c r="AB54" s="80">
        <v>2580620.61</v>
      </c>
      <c r="AC54" s="80"/>
      <c r="AD54" s="80">
        <v>2611720.7200000002</v>
      </c>
      <c r="AE54" s="80"/>
      <c r="AF54" s="94">
        <f t="shared" si="1"/>
        <v>7164824.5800000001</v>
      </c>
    </row>
    <row r="55" spans="2:32" s="58" customFormat="1" hidden="1" x14ac:dyDescent="0.3">
      <c r="B55" s="78"/>
      <c r="C55" s="90"/>
      <c r="D55" s="138">
        <v>28</v>
      </c>
      <c r="E55" s="93"/>
      <c r="F55" s="118" t="s">
        <v>80</v>
      </c>
      <c r="G55" s="71"/>
      <c r="H55" s="54"/>
      <c r="L55" s="80"/>
      <c r="M55" s="80"/>
      <c r="Q55" s="81"/>
      <c r="R55" s="81"/>
      <c r="S55" s="81"/>
      <c r="T55" s="81"/>
      <c r="U55" s="81"/>
      <c r="V55" s="81"/>
      <c r="W55" s="62"/>
      <c r="Z55" s="80"/>
      <c r="AA55" s="80"/>
      <c r="AB55" s="80"/>
      <c r="AC55" s="80"/>
      <c r="AD55" s="80"/>
      <c r="AE55" s="80"/>
      <c r="AF55" s="94">
        <f t="shared" si="1"/>
        <v>0</v>
      </c>
    </row>
    <row r="56" spans="2:32" s="58" customFormat="1" x14ac:dyDescent="0.3">
      <c r="B56" s="78"/>
      <c r="C56" s="90"/>
      <c r="D56" s="138">
        <v>29</v>
      </c>
      <c r="E56" s="93"/>
      <c r="F56" s="118" t="s">
        <v>81</v>
      </c>
      <c r="G56" s="71"/>
      <c r="H56" s="54">
        <f>360590+W56+AF56</f>
        <v>738398</v>
      </c>
      <c r="L56" s="80"/>
      <c r="M56" s="80"/>
      <c r="Q56" s="81">
        <v>145341</v>
      </c>
      <c r="R56" s="81"/>
      <c r="S56" s="81">
        <v>34009</v>
      </c>
      <c r="T56" s="81"/>
      <c r="U56" s="81">
        <v>173204</v>
      </c>
      <c r="V56" s="81"/>
      <c r="W56" s="82">
        <f>SUM(Q56:U56)</f>
        <v>352554</v>
      </c>
      <c r="Z56" s="80">
        <v>25254</v>
      </c>
      <c r="AA56" s="80"/>
      <c r="AB56" s="80">
        <v>0</v>
      </c>
      <c r="AC56" s="80"/>
      <c r="AD56" s="80"/>
      <c r="AE56" s="80"/>
      <c r="AF56" s="94">
        <f t="shared" si="1"/>
        <v>25254</v>
      </c>
    </row>
    <row r="57" spans="2:32" s="58" customFormat="1" hidden="1" x14ac:dyDescent="0.3">
      <c r="B57" s="78"/>
      <c r="C57" s="90"/>
      <c r="D57" s="138">
        <v>33</v>
      </c>
      <c r="E57" s="93"/>
      <c r="F57" s="118" t="s">
        <v>82</v>
      </c>
      <c r="G57" s="71"/>
      <c r="H57" s="54"/>
      <c r="L57" s="80"/>
      <c r="M57" s="80"/>
      <c r="Q57" s="81"/>
      <c r="R57" s="81"/>
      <c r="S57" s="81"/>
      <c r="T57" s="81"/>
      <c r="U57" s="81"/>
      <c r="V57" s="81"/>
      <c r="W57" s="62"/>
      <c r="Z57" s="80"/>
      <c r="AA57" s="80"/>
      <c r="AB57" s="80"/>
      <c r="AC57" s="80"/>
      <c r="AD57" s="80"/>
      <c r="AE57" s="80"/>
      <c r="AF57" s="94">
        <f t="shared" si="1"/>
        <v>0</v>
      </c>
    </row>
    <row r="58" spans="2:32" s="58" customFormat="1" hidden="1" x14ac:dyDescent="0.3">
      <c r="B58" s="78"/>
      <c r="C58" s="90"/>
      <c r="D58" s="138"/>
      <c r="E58" s="93"/>
      <c r="F58" s="99" t="s">
        <v>83</v>
      </c>
      <c r="G58" s="71"/>
      <c r="H58" s="54"/>
      <c r="L58" s="80"/>
      <c r="M58" s="80"/>
      <c r="Q58" s="81"/>
      <c r="R58" s="81"/>
      <c r="S58" s="81"/>
      <c r="T58" s="81"/>
      <c r="U58" s="81"/>
      <c r="V58" s="81"/>
      <c r="W58" s="62"/>
      <c r="Z58" s="80"/>
      <c r="AA58" s="80"/>
      <c r="AB58" s="80"/>
      <c r="AC58" s="80"/>
      <c r="AD58" s="80"/>
      <c r="AE58" s="80"/>
      <c r="AF58" s="94">
        <f t="shared" si="1"/>
        <v>0</v>
      </c>
    </row>
    <row r="59" spans="2:32" s="58" customFormat="1" hidden="1" x14ac:dyDescent="0.3">
      <c r="B59" s="78"/>
      <c r="C59" s="90"/>
      <c r="D59" s="138"/>
      <c r="E59" s="93"/>
      <c r="F59" s="118"/>
      <c r="G59" s="71"/>
      <c r="H59" s="54"/>
      <c r="L59" s="80"/>
      <c r="M59" s="80"/>
      <c r="Q59" s="81"/>
      <c r="R59" s="81"/>
      <c r="S59" s="81"/>
      <c r="T59" s="81"/>
      <c r="U59" s="81"/>
      <c r="V59" s="81"/>
      <c r="W59" s="62"/>
      <c r="Z59" s="80"/>
      <c r="AA59" s="80"/>
      <c r="AB59" s="80"/>
      <c r="AC59" s="80"/>
      <c r="AD59" s="80"/>
      <c r="AE59" s="80"/>
      <c r="AF59" s="94">
        <f t="shared" si="1"/>
        <v>0</v>
      </c>
    </row>
    <row r="60" spans="2:32" s="58" customFormat="1" hidden="1" x14ac:dyDescent="0.3">
      <c r="B60" s="78"/>
      <c r="C60" s="90">
        <v>9</v>
      </c>
      <c r="D60" s="138"/>
      <c r="E60" s="61" t="s">
        <v>14</v>
      </c>
      <c r="F60" s="118"/>
      <c r="G60" s="71"/>
      <c r="H60" s="63">
        <f>SUM(H61:H63)</f>
        <v>0</v>
      </c>
      <c r="L60" s="80"/>
      <c r="M60" s="80"/>
      <c r="Q60" s="81"/>
      <c r="R60" s="81"/>
      <c r="S60" s="81"/>
      <c r="T60" s="81"/>
      <c r="U60" s="81"/>
      <c r="V60" s="81"/>
      <c r="W60" s="62"/>
      <c r="Z60" s="80"/>
      <c r="AA60" s="80"/>
      <c r="AB60" s="80"/>
      <c r="AC60" s="80"/>
      <c r="AD60" s="80"/>
      <c r="AE60" s="80"/>
      <c r="AF60" s="94">
        <f t="shared" si="1"/>
        <v>0</v>
      </c>
    </row>
    <row r="61" spans="2:32" s="58" customFormat="1" hidden="1" x14ac:dyDescent="0.3">
      <c r="B61" s="78"/>
      <c r="C61" s="90"/>
      <c r="D61" s="138">
        <v>30</v>
      </c>
      <c r="F61" s="118" t="s">
        <v>84</v>
      </c>
      <c r="G61" s="71"/>
      <c r="H61" s="54"/>
      <c r="L61" s="80"/>
      <c r="M61" s="80"/>
      <c r="Q61" s="81"/>
      <c r="R61" s="81"/>
      <c r="S61" s="81"/>
      <c r="T61" s="81"/>
      <c r="U61" s="81"/>
      <c r="V61" s="81"/>
      <c r="W61" s="62"/>
      <c r="Z61" s="80"/>
      <c r="AA61" s="80"/>
      <c r="AB61" s="80"/>
      <c r="AC61" s="80"/>
      <c r="AD61" s="80"/>
      <c r="AE61" s="80"/>
      <c r="AF61" s="94">
        <f t="shared" si="1"/>
        <v>0</v>
      </c>
    </row>
    <row r="62" spans="2:32" s="58" customFormat="1" hidden="1" x14ac:dyDescent="0.3">
      <c r="B62" s="78"/>
      <c r="C62" s="90"/>
      <c r="D62" s="138">
        <v>31</v>
      </c>
      <c r="F62" s="118" t="s">
        <v>85</v>
      </c>
      <c r="G62" s="71"/>
      <c r="H62" s="54"/>
      <c r="L62" s="80"/>
      <c r="M62" s="80"/>
      <c r="Q62" s="81"/>
      <c r="R62" s="81"/>
      <c r="S62" s="81"/>
      <c r="T62" s="81"/>
      <c r="U62" s="81"/>
      <c r="V62" s="81"/>
      <c r="W62" s="62"/>
      <c r="Z62" s="80"/>
      <c r="AA62" s="80"/>
      <c r="AB62" s="80"/>
      <c r="AC62" s="80"/>
      <c r="AD62" s="80"/>
      <c r="AE62" s="80"/>
      <c r="AF62" s="94">
        <f t="shared" si="1"/>
        <v>0</v>
      </c>
    </row>
    <row r="63" spans="2:32" s="58" customFormat="1" hidden="1" x14ac:dyDescent="0.3">
      <c r="B63" s="78"/>
      <c r="C63" s="90"/>
      <c r="D63" s="138">
        <v>32</v>
      </c>
      <c r="F63" s="118" t="s">
        <v>86</v>
      </c>
      <c r="G63" s="71"/>
      <c r="H63" s="54"/>
      <c r="L63" s="80"/>
      <c r="M63" s="80"/>
      <c r="Q63" s="81"/>
      <c r="R63" s="81"/>
      <c r="S63" s="81"/>
      <c r="T63" s="81"/>
      <c r="U63" s="81"/>
      <c r="V63" s="81"/>
      <c r="W63" s="62"/>
      <c r="Z63" s="80"/>
      <c r="AA63" s="80"/>
      <c r="AB63" s="80"/>
      <c r="AC63" s="80"/>
      <c r="AD63" s="80"/>
      <c r="AE63" s="80"/>
      <c r="AF63" s="94">
        <f t="shared" si="1"/>
        <v>0</v>
      </c>
    </row>
    <row r="64" spans="2:32" s="58" customFormat="1" x14ac:dyDescent="0.3">
      <c r="B64" s="78"/>
      <c r="C64" s="90"/>
      <c r="D64" s="138"/>
      <c r="F64" s="118"/>
      <c r="G64" s="71"/>
      <c r="H64" s="54"/>
      <c r="L64" s="80"/>
      <c r="M64" s="80"/>
      <c r="Q64" s="81"/>
      <c r="R64" s="81"/>
      <c r="S64" s="81"/>
      <c r="T64" s="81"/>
      <c r="U64" s="81"/>
      <c r="V64" s="81"/>
      <c r="W64" s="62"/>
      <c r="Z64" s="80"/>
      <c r="AA64" s="80"/>
      <c r="AB64" s="80"/>
      <c r="AC64" s="80"/>
      <c r="AD64" s="80"/>
      <c r="AE64" s="80"/>
      <c r="AF64" s="94">
        <f t="shared" si="1"/>
        <v>0</v>
      </c>
    </row>
    <row r="65" spans="2:32" s="61" customFormat="1" x14ac:dyDescent="0.3">
      <c r="B65" s="92" t="s">
        <v>15</v>
      </c>
      <c r="C65" s="90"/>
      <c r="D65" s="137"/>
      <c r="F65" s="121"/>
      <c r="G65" s="62"/>
      <c r="H65" s="48">
        <f>+H60+H40+H35+H31+H28+H23+H17+H11</f>
        <v>5302956624.3699999</v>
      </c>
      <c r="L65" s="100"/>
      <c r="M65" s="100"/>
      <c r="Q65" s="91"/>
      <c r="R65" s="91"/>
      <c r="S65" s="91"/>
      <c r="T65" s="91"/>
      <c r="U65" s="91"/>
      <c r="V65" s="91"/>
      <c r="W65" s="62"/>
      <c r="Z65" s="100"/>
      <c r="AA65" s="100"/>
      <c r="AB65" s="100"/>
      <c r="AC65" s="100"/>
      <c r="AD65" s="100"/>
      <c r="AE65" s="100"/>
      <c r="AF65" s="94">
        <f t="shared" si="1"/>
        <v>0</v>
      </c>
    </row>
    <row r="66" spans="2:32" s="61" customFormat="1" x14ac:dyDescent="0.3">
      <c r="C66" s="90"/>
      <c r="D66" s="137"/>
      <c r="F66" s="121"/>
      <c r="G66" s="62"/>
      <c r="H66" s="48"/>
      <c r="L66" s="100"/>
      <c r="M66" s="100"/>
      <c r="Q66" s="91"/>
      <c r="R66" s="91"/>
      <c r="S66" s="91"/>
      <c r="T66" s="91"/>
      <c r="U66" s="91"/>
      <c r="V66" s="91"/>
      <c r="W66" s="62"/>
      <c r="Z66" s="100"/>
      <c r="AA66" s="100"/>
      <c r="AB66" s="100"/>
      <c r="AC66" s="100"/>
      <c r="AD66" s="100"/>
      <c r="AE66" s="100"/>
      <c r="AF66" s="94">
        <f t="shared" si="1"/>
        <v>0</v>
      </c>
    </row>
    <row r="67" spans="2:32" s="61" customFormat="1" x14ac:dyDescent="0.3">
      <c r="B67" s="92" t="s">
        <v>16</v>
      </c>
      <c r="C67" s="90"/>
      <c r="D67" s="137"/>
      <c r="F67" s="121"/>
      <c r="G67" s="62"/>
      <c r="L67" s="100"/>
      <c r="M67" s="100"/>
      <c r="Q67" s="91"/>
      <c r="R67" s="91"/>
      <c r="S67" s="91"/>
      <c r="T67" s="91"/>
      <c r="U67" s="91"/>
      <c r="V67" s="91"/>
      <c r="W67" s="62"/>
      <c r="Z67" s="100"/>
      <c r="AA67" s="100"/>
      <c r="AB67" s="100"/>
      <c r="AC67" s="100"/>
      <c r="AD67" s="100"/>
      <c r="AE67" s="100"/>
      <c r="AF67" s="94">
        <f t="shared" si="1"/>
        <v>0</v>
      </c>
    </row>
    <row r="68" spans="2:32" s="61" customFormat="1" hidden="1" x14ac:dyDescent="0.3">
      <c r="B68" s="92"/>
      <c r="C68" s="90"/>
      <c r="D68" s="137"/>
      <c r="E68" s="61" t="s">
        <v>87</v>
      </c>
      <c r="F68" s="121"/>
      <c r="G68" s="62"/>
      <c r="H68" s="65"/>
      <c r="I68" s="145" t="s">
        <v>142</v>
      </c>
      <c r="L68" s="100"/>
      <c r="M68" s="100"/>
      <c r="Q68" s="91"/>
      <c r="R68" s="91"/>
      <c r="S68" s="91"/>
      <c r="T68" s="91"/>
      <c r="U68" s="91"/>
      <c r="V68" s="91"/>
      <c r="W68" s="62"/>
      <c r="Z68" s="100"/>
      <c r="AA68" s="100"/>
      <c r="AB68" s="100"/>
      <c r="AC68" s="100"/>
      <c r="AD68" s="100"/>
      <c r="AE68" s="100"/>
      <c r="AF68" s="94">
        <f t="shared" si="1"/>
        <v>0</v>
      </c>
    </row>
    <row r="69" spans="2:32" s="61" customFormat="1" hidden="1" x14ac:dyDescent="0.3">
      <c r="B69" s="92"/>
      <c r="C69" s="90"/>
      <c r="D69" s="137"/>
      <c r="E69" s="61" t="s">
        <v>88</v>
      </c>
      <c r="F69" s="121"/>
      <c r="G69" s="62"/>
      <c r="H69" s="65"/>
      <c r="I69" s="145"/>
      <c r="L69" s="100"/>
      <c r="M69" s="100"/>
      <c r="Q69" s="91"/>
      <c r="R69" s="91"/>
      <c r="S69" s="91"/>
      <c r="T69" s="91"/>
      <c r="U69" s="91"/>
      <c r="V69" s="91"/>
      <c r="W69" s="62"/>
      <c r="Z69" s="100"/>
      <c r="AA69" s="100"/>
      <c r="AB69" s="100"/>
      <c r="AC69" s="100"/>
      <c r="AD69" s="100"/>
      <c r="AE69" s="100"/>
      <c r="AF69" s="94">
        <f t="shared" si="1"/>
        <v>0</v>
      </c>
    </row>
    <row r="70" spans="2:32" s="61" customFormat="1" hidden="1" x14ac:dyDescent="0.3">
      <c r="B70" s="92"/>
      <c r="C70" s="90"/>
      <c r="D70" s="137"/>
      <c r="E70" s="61" t="s">
        <v>89</v>
      </c>
      <c r="F70" s="121"/>
      <c r="G70" s="62"/>
      <c r="H70" s="65"/>
      <c r="L70" s="100"/>
      <c r="M70" s="100"/>
      <c r="Q70" s="91"/>
      <c r="R70" s="91"/>
      <c r="S70" s="91"/>
      <c r="T70" s="91"/>
      <c r="U70" s="91"/>
      <c r="V70" s="91"/>
      <c r="W70" s="62"/>
      <c r="Z70" s="100"/>
      <c r="AA70" s="100"/>
      <c r="AB70" s="100"/>
      <c r="AC70" s="100"/>
      <c r="AD70" s="100"/>
      <c r="AE70" s="100"/>
      <c r="AF70" s="94">
        <f t="shared" si="1"/>
        <v>0</v>
      </c>
    </row>
    <row r="71" spans="2:32" s="61" customFormat="1" hidden="1" x14ac:dyDescent="0.3">
      <c r="B71" s="92"/>
      <c r="C71" s="90"/>
      <c r="D71" s="137"/>
      <c r="E71" s="61" t="s">
        <v>90</v>
      </c>
      <c r="F71" s="121"/>
      <c r="G71" s="62"/>
      <c r="H71" s="65"/>
      <c r="L71" s="100"/>
      <c r="M71" s="100"/>
      <c r="Q71" s="91"/>
      <c r="R71" s="91"/>
      <c r="S71" s="91"/>
      <c r="T71" s="91"/>
      <c r="U71" s="91"/>
      <c r="V71" s="91"/>
      <c r="W71" s="62"/>
      <c r="Z71" s="100"/>
      <c r="AA71" s="100"/>
      <c r="AB71" s="100"/>
      <c r="AC71" s="100"/>
      <c r="AD71" s="100"/>
      <c r="AE71" s="100"/>
      <c r="AF71" s="94">
        <f t="shared" si="1"/>
        <v>0</v>
      </c>
    </row>
    <row r="72" spans="2:32" s="58" customFormat="1" hidden="1" x14ac:dyDescent="0.3">
      <c r="B72" s="78"/>
      <c r="C72" s="90"/>
      <c r="D72" s="138"/>
      <c r="F72" s="118"/>
      <c r="G72" s="71"/>
      <c r="L72" s="80"/>
      <c r="M72" s="80"/>
      <c r="Q72" s="81"/>
      <c r="R72" s="81"/>
      <c r="S72" s="81"/>
      <c r="T72" s="81"/>
      <c r="U72" s="81"/>
      <c r="V72" s="81"/>
      <c r="W72" s="62"/>
      <c r="Z72" s="80"/>
      <c r="AA72" s="80"/>
      <c r="AB72" s="80"/>
      <c r="AC72" s="80"/>
      <c r="AD72" s="80"/>
      <c r="AE72" s="80"/>
      <c r="AF72" s="94">
        <f t="shared" si="1"/>
        <v>0</v>
      </c>
    </row>
    <row r="73" spans="2:32" s="58" customFormat="1" ht="18.75" x14ac:dyDescent="0.45">
      <c r="B73" s="78"/>
      <c r="C73" s="90">
        <v>1</v>
      </c>
      <c r="D73" s="138"/>
      <c r="E73" s="61" t="s">
        <v>20</v>
      </c>
      <c r="F73" s="118"/>
      <c r="G73" s="71"/>
      <c r="H73" s="53">
        <f>SUM(H74:H76)</f>
        <v>1161430939.4400001</v>
      </c>
      <c r="L73" s="80"/>
      <c r="M73" s="80"/>
      <c r="Q73" s="81"/>
      <c r="R73" s="81"/>
      <c r="S73" s="81"/>
      <c r="T73" s="81"/>
      <c r="U73" s="81"/>
      <c r="V73" s="81"/>
      <c r="W73" s="62"/>
      <c r="Z73" s="80"/>
      <c r="AA73" s="80"/>
      <c r="AB73" s="80"/>
      <c r="AC73" s="80"/>
      <c r="AD73" s="80"/>
      <c r="AE73" s="80"/>
      <c r="AF73" s="94">
        <f t="shared" si="1"/>
        <v>0</v>
      </c>
    </row>
    <row r="74" spans="2:32" s="58" customFormat="1" x14ac:dyDescent="0.3">
      <c r="B74" s="78"/>
      <c r="C74" s="90"/>
      <c r="D74" s="138">
        <v>1</v>
      </c>
      <c r="F74" s="118" t="s">
        <v>91</v>
      </c>
      <c r="G74" s="71"/>
      <c r="H74" s="54">
        <f>72253580.41- 3990.91+ 6890.91+W74+AF74</f>
        <v>232035462.82000002</v>
      </c>
      <c r="L74" s="80"/>
      <c r="M74" s="80"/>
      <c r="Q74" s="81">
        <f>IFERROR(VLOOKUP(D74,'[2]SCF REF'!$A$3:$D$45,4,FALSE),0)</f>
        <v>3764214.01</v>
      </c>
      <c r="R74" s="81">
        <f>IFERROR(VLOOKUP(D74,[3]CF!$B$2:$E$43,4,FALSE),0)</f>
        <v>17161025.809999999</v>
      </c>
      <c r="S74" s="81">
        <f>IFERROR(VLOOKUP(D74,'[4]SCF REF'!$A$3:$D$45,4,FALSE),0)</f>
        <v>6132168.3399999999</v>
      </c>
      <c r="T74" s="81">
        <f>IFERROR(VLOOKUP(D74,[5]CF!$B$2:$E$43,4,FALSE),0)</f>
        <v>40848396.010000013</v>
      </c>
      <c r="U74" s="81">
        <f>IFERROR(VLOOKUP(D74,'[6]SCF REF'!$A$3:$D$45,4,FALSE),0)</f>
        <v>2887510.79</v>
      </c>
      <c r="V74" s="81">
        <f>IFERROR(VLOOKUP(D74,[7]CF!$B$2:$E$43,4,FALSE),0)</f>
        <v>17057149.540000003</v>
      </c>
      <c r="W74" s="82">
        <f>SUM(Q74:V74)</f>
        <v>87850464.50000003</v>
      </c>
      <c r="Z74" s="80">
        <f>IFERROR(VLOOKUP(D74,'[8]SCF REF'!$A$3:$D$45,4,FALSE),0)</f>
        <v>4874359.6499999994</v>
      </c>
      <c r="AA74" s="80">
        <f>IFERROR(VLOOKUP(D74,[9]CF!$B$2:$E$43,4,FALSE),0)</f>
        <v>26996935.91</v>
      </c>
      <c r="AB74" s="80">
        <f>IFERROR(VLOOKUP(D74,'[10]SCF REF'!$A$3:$D$45,4,FALSE),0)</f>
        <v>2656516.89</v>
      </c>
      <c r="AC74" s="80">
        <f>IFERROR(VLOOKUP(D74,[11]CF!$B$2:$E$43,4,FALSE),0)</f>
        <v>17485254.390000001</v>
      </c>
      <c r="AD74" s="80">
        <f>IFERROR(VLOOKUP(D74,'[12]SCF REF'!$A$3:$D$45,4,FALSE),0)</f>
        <v>3106385.13</v>
      </c>
      <c r="AE74" s="80">
        <f>IFERROR(VLOOKUP(D74,[13]CF!$B$2:$E$43,4,FALSE),0)</f>
        <v>16809065.940000001</v>
      </c>
      <c r="AF74" s="94">
        <f t="shared" si="1"/>
        <v>71928517.909999996</v>
      </c>
    </row>
    <row r="75" spans="2:32" s="58" customFormat="1" x14ac:dyDescent="0.3">
      <c r="B75" s="78"/>
      <c r="C75" s="90"/>
      <c r="D75" s="138">
        <v>2</v>
      </c>
      <c r="F75" s="118" t="s">
        <v>92</v>
      </c>
      <c r="G75" s="71"/>
      <c r="H75" s="54">
        <v>894241459.20999992</v>
      </c>
      <c r="L75" s="80"/>
      <c r="M75" s="80"/>
      <c r="Q75" s="81">
        <f>IFERROR(VLOOKUP(D75,'[2]SCF REF'!$A$3:$D$45,4,FALSE),0)</f>
        <v>104955586.41000001</v>
      </c>
      <c r="R75" s="81">
        <f>IFERROR(VLOOKUP(D75,[3]CF!$B$2:$E$43,4,FALSE),0)</f>
        <v>5951193.25</v>
      </c>
      <c r="S75" s="81">
        <f>IFERROR(VLOOKUP(D75,'[4]SCF REF'!$A$3:$D$45,4,FALSE),0)</f>
        <v>63581552.309999995</v>
      </c>
      <c r="T75" s="81">
        <f>IFERROR(VLOOKUP(D75,[5]CF!$B$2:$E$43,4,FALSE),0)</f>
        <v>7607778.1399999997</v>
      </c>
      <c r="U75" s="81">
        <f>IFERROR(VLOOKUP(D75,'[6]SCF REF'!$A$3:$D$45,4,FALSE),0)</f>
        <v>208102134.19</v>
      </c>
      <c r="V75" s="81">
        <f>IFERROR(VLOOKUP(D75,[7]CF!$B$2:$E$43,4,FALSE),0)</f>
        <v>19589686.979999997</v>
      </c>
      <c r="W75" s="82">
        <f t="shared" ref="W75:W139" si="3">SUM(Q75:V75)</f>
        <v>409787931.27999997</v>
      </c>
      <c r="Z75" s="80">
        <f>IFERROR(VLOOKUP(D75,'[8]SCF REF'!$A$3:$D$45,4,FALSE),0)</f>
        <v>182169379.08999991</v>
      </c>
      <c r="AA75" s="80">
        <f>IFERROR(VLOOKUP(D75,[9]CF!$B$2:$E$43,4,FALSE),0)</f>
        <v>14838165.539999999</v>
      </c>
      <c r="AB75" s="80">
        <f>IFERROR(VLOOKUP(D75,'[10]SCF REF'!$A$3:$D$45,4,FALSE),0)</f>
        <v>141160003.88</v>
      </c>
      <c r="AC75" s="80">
        <f>IFERROR(VLOOKUP(D75,[11]CF!$B$2:$E$43,4,FALSE),0)</f>
        <v>18800683.97000001</v>
      </c>
      <c r="AD75" s="80">
        <f>IFERROR(VLOOKUP(D75,'[12]SCF REF'!$A$3:$D$45,4,FALSE),0)</f>
        <v>236353512.72999999</v>
      </c>
      <c r="AE75" s="80">
        <f>IFERROR(VLOOKUP(D75,[13]CF!$B$2:$E$43,4,FALSE),0)</f>
        <v>17194475.479999997</v>
      </c>
      <c r="AF75" s="94">
        <f t="shared" si="1"/>
        <v>610516220.68999994</v>
      </c>
    </row>
    <row r="76" spans="2:32" s="58" customFormat="1" ht="33" x14ac:dyDescent="0.3">
      <c r="B76" s="78"/>
      <c r="C76" s="90"/>
      <c r="D76" s="138">
        <v>3</v>
      </c>
      <c r="F76" s="118" t="s">
        <v>93</v>
      </c>
      <c r="G76" s="71"/>
      <c r="H76" s="54">
        <f>21413039.93-6359.75+ 17735.68+W76+AF76</f>
        <v>35154017.410000004</v>
      </c>
      <c r="L76" s="80"/>
      <c r="M76" s="80"/>
      <c r="Q76" s="81">
        <f>IFERROR(VLOOKUP(D76,'[2]SCF REF'!$A$3:$D$45,4,FALSE),0)</f>
        <v>1388446.2300000002</v>
      </c>
      <c r="R76" s="81">
        <f>IFERROR(VLOOKUP(D76,[3]CF!$B$2:$E$43,4,FALSE),0)</f>
        <v>2543433.2399999998</v>
      </c>
      <c r="S76" s="81">
        <f>IFERROR(VLOOKUP(D76,'[4]SCF REF'!$A$3:$D$45,4,FALSE),0)</f>
        <v>2661075.0600000005</v>
      </c>
      <c r="T76" s="81">
        <f>IFERROR(VLOOKUP(D76,[5]CF!$B$2:$E$43,4,FALSE),0)</f>
        <v>1656753.1300000001</v>
      </c>
      <c r="U76" s="81">
        <f>IFERROR(VLOOKUP(D76,'[6]SCF REF'!$A$3:$D$45,4,FALSE),0)</f>
        <v>2269591.14</v>
      </c>
      <c r="V76" s="81">
        <f>IFERROR(VLOOKUP(D76,[7]CF!$B$2:$E$43,4,FALSE),0)</f>
        <v>1622213.37</v>
      </c>
      <c r="W76" s="82">
        <f t="shared" si="3"/>
        <v>12141512.170000002</v>
      </c>
      <c r="Z76" s="80">
        <f>IFERROR(VLOOKUP(D76,'[8]SCF REF'!$A$3:$D$45,4,FALSE),0)</f>
        <v>922741.38</v>
      </c>
      <c r="AA76" s="80">
        <f>IFERROR(VLOOKUP(D76,[9]CF!$B$2:$E$43,4,FALSE),0)</f>
        <v>24375</v>
      </c>
      <c r="AB76" s="80">
        <f>IFERROR(VLOOKUP(D76,'[10]SCF REF'!$A$3:$D$45,4,FALSE),0)</f>
        <v>78473</v>
      </c>
      <c r="AC76" s="80">
        <f>IFERROR(VLOOKUP(D76,[11]CF!$B$2:$E$43,4,FALSE),0)</f>
        <v>348750</v>
      </c>
      <c r="AD76" s="80">
        <f>IFERROR(VLOOKUP(D76,'[12]SCF REF'!$A$3:$D$45,4,FALSE),0)</f>
        <v>213750</v>
      </c>
      <c r="AE76" s="80">
        <f>IFERROR(VLOOKUP(D76,[13]CF!$B$2:$E$43,4,FALSE),0)</f>
        <v>0</v>
      </c>
      <c r="AF76" s="94">
        <f t="shared" si="1"/>
        <v>1588089.38</v>
      </c>
    </row>
    <row r="77" spans="2:32" s="58" customFormat="1" x14ac:dyDescent="0.3">
      <c r="B77" s="78"/>
      <c r="C77" s="90"/>
      <c r="D77" s="138">
        <v>22</v>
      </c>
      <c r="F77" s="118" t="s">
        <v>94</v>
      </c>
      <c r="G77" s="71"/>
      <c r="H77" s="54"/>
      <c r="L77" s="80"/>
      <c r="M77" s="80"/>
      <c r="Q77" s="81"/>
      <c r="R77" s="81"/>
      <c r="S77" s="81"/>
      <c r="T77" s="81"/>
      <c r="U77" s="81"/>
      <c r="V77" s="81"/>
      <c r="W77" s="82">
        <f t="shared" si="3"/>
        <v>0</v>
      </c>
      <c r="Z77" s="80">
        <f>IFERROR(VLOOKUP(D77,'[8]SCF REF'!$A$3:$D$45,4,FALSE),0)</f>
        <v>0</v>
      </c>
      <c r="AA77" s="80">
        <f>IFERROR(VLOOKUP(D77,[9]CF!$B$2:$E$43,4,FALSE),0)</f>
        <v>0</v>
      </c>
      <c r="AB77" s="80">
        <f>IFERROR(VLOOKUP(D77,'[10]SCF REF'!$A$3:$D$45,4,FALSE),0)</f>
        <v>0</v>
      </c>
      <c r="AC77" s="80">
        <f>IFERROR(VLOOKUP(D77,[11]CF!$B$2:$E$43,4,FALSE),0)</f>
        <v>0</v>
      </c>
      <c r="AD77" s="80">
        <f>IFERROR(VLOOKUP(D77,'[12]SCF REF'!$A$3:$D$45,4,FALSE),0)</f>
        <v>0</v>
      </c>
      <c r="AE77" s="80">
        <f>IFERROR(VLOOKUP(D77,[13]CF!$B$2:$E$43,4,FALSE),0)</f>
        <v>0</v>
      </c>
      <c r="AF77" s="94">
        <f t="shared" si="1"/>
        <v>0</v>
      </c>
    </row>
    <row r="78" spans="2:32" s="58" customFormat="1" x14ac:dyDescent="0.3">
      <c r="B78" s="78"/>
      <c r="C78" s="90"/>
      <c r="D78" s="138"/>
      <c r="F78" s="118"/>
      <c r="G78" s="71"/>
      <c r="H78" s="54"/>
      <c r="L78" s="80"/>
      <c r="M78" s="80"/>
      <c r="Q78" s="81"/>
      <c r="R78" s="81"/>
      <c r="S78" s="81"/>
      <c r="T78" s="81"/>
      <c r="U78" s="81"/>
      <c r="V78" s="81"/>
      <c r="W78" s="82">
        <f t="shared" si="3"/>
        <v>0</v>
      </c>
      <c r="Z78" s="80">
        <f>IFERROR(VLOOKUP(D78,'[8]SCF REF'!$A$3:$D$45,4,FALSE),0)</f>
        <v>0</v>
      </c>
      <c r="AA78" s="80">
        <f>IFERROR(VLOOKUP(D78,[9]CF!$B$2:$E$43,4,FALSE),0)</f>
        <v>0</v>
      </c>
      <c r="AB78" s="80">
        <f>IFERROR(VLOOKUP(D78,'[10]SCF REF'!$A$3:$D$45,4,FALSE),0)</f>
        <v>0</v>
      </c>
      <c r="AC78" s="80">
        <f>IFERROR(VLOOKUP(D78,[11]CF!$B$2:$E$43,4,FALSE),0)</f>
        <v>0</v>
      </c>
      <c r="AD78" s="80">
        <f>IFERROR(VLOOKUP(D78,'[12]SCF REF'!$A$3:$D$45,4,FALSE),0)</f>
        <v>0</v>
      </c>
      <c r="AE78" s="80">
        <f>IFERROR(VLOOKUP(D78,[13]CF!$B$2:$E$43,4,FALSE),0)</f>
        <v>0</v>
      </c>
      <c r="AF78" s="94">
        <f t="shared" ref="AF78:AF114" si="4">SUM(Z78:AE78)</f>
        <v>0</v>
      </c>
    </row>
    <row r="79" spans="2:32" s="58" customFormat="1" ht="18.75" x14ac:dyDescent="0.45">
      <c r="B79" s="78"/>
      <c r="C79" s="90">
        <v>2</v>
      </c>
      <c r="D79" s="138"/>
      <c r="E79" s="61" t="s">
        <v>21</v>
      </c>
      <c r="F79" s="118"/>
      <c r="G79" s="71"/>
      <c r="H79" s="53">
        <f t="shared" ref="H79" si="5">SUM(H80:H82)</f>
        <v>90086364.38000001</v>
      </c>
      <c r="L79" s="80"/>
      <c r="M79" s="80"/>
      <c r="Q79" s="81"/>
      <c r="R79" s="81"/>
      <c r="S79" s="81"/>
      <c r="T79" s="81"/>
      <c r="U79" s="81"/>
      <c r="V79" s="81"/>
      <c r="W79" s="82">
        <f t="shared" si="3"/>
        <v>0</v>
      </c>
      <c r="Z79" s="80">
        <f>IFERROR(VLOOKUP(D79,'[8]SCF REF'!$A$3:$D$45,4,FALSE),0)</f>
        <v>0</v>
      </c>
      <c r="AA79" s="80">
        <f>IFERROR(VLOOKUP(D79,[9]CF!$B$2:$E$43,4,FALSE),0)</f>
        <v>0</v>
      </c>
      <c r="AB79" s="80">
        <f>IFERROR(VLOOKUP(D79,'[10]SCF REF'!$A$3:$D$45,4,FALSE),0)</f>
        <v>0</v>
      </c>
      <c r="AC79" s="80">
        <f>IFERROR(VLOOKUP(D79,[11]CF!$B$2:$E$43,4,FALSE),0)</f>
        <v>0</v>
      </c>
      <c r="AD79" s="80">
        <f>IFERROR(VLOOKUP(D79,'[12]SCF REF'!$A$3:$D$45,4,FALSE),0)</f>
        <v>0</v>
      </c>
      <c r="AE79" s="80">
        <f>IFERROR(VLOOKUP(D79,[13]CF!$B$2:$E$43,4,FALSE),0)</f>
        <v>0</v>
      </c>
      <c r="AF79" s="94">
        <f t="shared" si="4"/>
        <v>0</v>
      </c>
    </row>
    <row r="80" spans="2:32" s="58" customFormat="1" x14ac:dyDescent="0.3">
      <c r="B80" s="78"/>
      <c r="C80" s="90"/>
      <c r="D80" s="138">
        <v>4</v>
      </c>
      <c r="F80" s="118" t="s">
        <v>95</v>
      </c>
      <c r="G80" s="71"/>
      <c r="H80" s="54">
        <f>12321602.99+ 27730.4+W80+AF80</f>
        <v>73364975.140000001</v>
      </c>
      <c r="L80" s="80"/>
      <c r="M80" s="80"/>
      <c r="Q80" s="81">
        <f>IFERROR(VLOOKUP(D80,'[2]SCF REF'!$A$3:$D$45,4,FALSE),0)</f>
        <v>93746.810000000012</v>
      </c>
      <c r="R80" s="81">
        <f>IFERROR(VLOOKUP(D80,[3]CF!$B$2:$E$43,4,FALSE),0)</f>
        <v>0</v>
      </c>
      <c r="S80" s="81">
        <f>IFERROR(VLOOKUP(D80,'[4]SCF REF'!$A$3:$D$45,4,FALSE),0)</f>
        <v>1217468.06</v>
      </c>
      <c r="T80" s="81">
        <f>IFERROR(VLOOKUP(D80,[5]CF!$B$2:$E$43,4,FALSE),0)</f>
        <v>31510530.210000001</v>
      </c>
      <c r="U80" s="81">
        <f>IFERROR(VLOOKUP(D80,'[6]SCF REF'!$A$3:$D$45,4,FALSE),0)</f>
        <v>10031489.879999999</v>
      </c>
      <c r="V80" s="81">
        <f>IFERROR(VLOOKUP(D80,[7]CF!$B$2:$E$43,4,FALSE),0)</f>
        <v>5065478.78</v>
      </c>
      <c r="W80" s="82">
        <f t="shared" si="3"/>
        <v>47918713.740000002</v>
      </c>
      <c r="Z80" s="80">
        <f>IFERROR(VLOOKUP(D80,'[8]SCF REF'!$A$3:$D$45,4,FALSE),0)</f>
        <v>17087.099999999999</v>
      </c>
      <c r="AA80" s="80">
        <f>IFERROR(VLOOKUP(D80,[9]CF!$B$2:$E$43,4,FALSE),0)</f>
        <v>0</v>
      </c>
      <c r="AB80" s="80">
        <f>IFERROR(VLOOKUP(D80,'[10]SCF REF'!$A$3:$D$45,4,FALSE),0)</f>
        <v>9966050.129999999</v>
      </c>
      <c r="AC80" s="80">
        <f>IFERROR(VLOOKUP(D80,[11]CF!$B$2:$E$43,4,FALSE),0)</f>
        <v>0</v>
      </c>
      <c r="AD80" s="80">
        <f>IFERROR(VLOOKUP(D80,'[12]SCF REF'!$A$3:$D$45,4,FALSE),0)</f>
        <v>3113790.78</v>
      </c>
      <c r="AE80" s="80">
        <f>IFERROR(VLOOKUP(D80,[13]CF!$B$2:$E$43,4,FALSE),0)</f>
        <v>0</v>
      </c>
      <c r="AF80" s="94">
        <f t="shared" si="4"/>
        <v>13096928.009999998</v>
      </c>
    </row>
    <row r="81" spans="2:32" s="58" customFormat="1" x14ac:dyDescent="0.3">
      <c r="B81" s="78"/>
      <c r="C81" s="90"/>
      <c r="D81" s="138">
        <v>5</v>
      </c>
      <c r="F81" s="118" t="s">
        <v>96</v>
      </c>
      <c r="G81" s="71"/>
      <c r="H81" s="54">
        <f>1476685.17+ 5068.79+W81+AF81</f>
        <v>7341881.5399999991</v>
      </c>
      <c r="L81" s="80"/>
      <c r="M81" s="80"/>
      <c r="Q81" s="81">
        <f>IFERROR(VLOOKUP(D81,'[2]SCF REF'!$A$3:$D$45,4,FALSE),0)</f>
        <v>0</v>
      </c>
      <c r="R81" s="81">
        <f>IFERROR(VLOOKUP(D81,[3]CF!$B$2:$E$43,4,FALSE),0)</f>
        <v>0</v>
      </c>
      <c r="S81" s="81">
        <f>IFERROR(VLOOKUP(D81,'[4]SCF REF'!$A$3:$D$45,4,FALSE),0)</f>
        <v>654834.46</v>
      </c>
      <c r="T81" s="81">
        <f>IFERROR(VLOOKUP(D81,[5]CF!$B$2:$E$43,4,FALSE),0)</f>
        <v>0</v>
      </c>
      <c r="U81" s="81">
        <f>IFERROR(VLOOKUP(D81,'[6]SCF REF'!$A$3:$D$45,4,FALSE),0)</f>
        <v>43169.139999999992</v>
      </c>
      <c r="V81" s="81">
        <f>IFERROR(VLOOKUP(D81,[7]CF!$B$2:$E$43,4,FALSE),0)</f>
        <v>0</v>
      </c>
      <c r="W81" s="82">
        <f t="shared" si="3"/>
        <v>698003.6</v>
      </c>
      <c r="Z81" s="80">
        <f>IFERROR(VLOOKUP(D81,'[8]SCF REF'!$A$3:$D$45,4,FALSE),0)</f>
        <v>204637.6</v>
      </c>
      <c r="AA81" s="80">
        <f>IFERROR(VLOOKUP(D81,[9]CF!$B$2:$E$43,4,FALSE),0)</f>
        <v>854716.8</v>
      </c>
      <c r="AB81" s="80">
        <f>IFERROR(VLOOKUP(D81,'[10]SCF REF'!$A$3:$D$45,4,FALSE),0)</f>
        <v>579529.54</v>
      </c>
      <c r="AC81" s="80">
        <f>IFERROR(VLOOKUP(D81,[11]CF!$B$2:$E$43,4,FALSE),0)</f>
        <v>1621421.4300000002</v>
      </c>
      <c r="AD81" s="80">
        <f>IFERROR(VLOOKUP(D81,'[12]SCF REF'!$A$3:$D$45,4,FALSE),0)</f>
        <v>1034793.26</v>
      </c>
      <c r="AE81" s="80">
        <f>IFERROR(VLOOKUP(D81,[13]CF!$B$2:$E$43,4,FALSE),0)</f>
        <v>867025.35</v>
      </c>
      <c r="AF81" s="94">
        <f t="shared" si="4"/>
        <v>5162123.9799999995</v>
      </c>
    </row>
    <row r="82" spans="2:32" s="58" customFormat="1" x14ac:dyDescent="0.3">
      <c r="B82" s="78"/>
      <c r="C82" s="90"/>
      <c r="D82" s="138">
        <v>6</v>
      </c>
      <c r="F82" s="118" t="s">
        <v>97</v>
      </c>
      <c r="G82" s="71"/>
      <c r="H82" s="54">
        <f>1024191.31+ 300+W82+AF82</f>
        <v>9379507.7000000011</v>
      </c>
      <c r="L82" s="80"/>
      <c r="M82" s="80"/>
      <c r="Q82" s="81">
        <f>IFERROR(VLOOKUP(D82,'[2]SCF REF'!$A$3:$D$45,4,FALSE),0)</f>
        <v>26570.98</v>
      </c>
      <c r="R82" s="81">
        <f>IFERROR(VLOOKUP(D82,[3]CF!$B$2:$E$43,4,FALSE),0)</f>
        <v>86219.65</v>
      </c>
      <c r="S82" s="81">
        <f>IFERROR(VLOOKUP(D82,'[4]SCF REF'!$A$3:$D$45,4,FALSE),0)</f>
        <v>287034.09999999998</v>
      </c>
      <c r="T82" s="81">
        <f>IFERROR(VLOOKUP(D82,[5]CF!$B$2:$E$43,4,FALSE),0)</f>
        <v>335159.82</v>
      </c>
      <c r="U82" s="81">
        <f>IFERROR(VLOOKUP(D82,'[6]SCF REF'!$A$3:$D$45,4,FALSE),0)</f>
        <v>1319696.54</v>
      </c>
      <c r="V82" s="81">
        <f>IFERROR(VLOOKUP(D82,[7]CF!$B$2:$E$43,4,FALSE),0)</f>
        <v>386170.78</v>
      </c>
      <c r="W82" s="82">
        <f t="shared" si="3"/>
        <v>2440851.87</v>
      </c>
      <c r="Z82" s="80">
        <f>IFERROR(VLOOKUP(D82,'[8]SCF REF'!$A$3:$D$45,4,FALSE),0)</f>
        <v>3192780.45</v>
      </c>
      <c r="AA82" s="80">
        <f>IFERROR(VLOOKUP(D82,[9]CF!$B$2:$E$43,4,FALSE),0)</f>
        <v>264555.17000000004</v>
      </c>
      <c r="AB82" s="80">
        <f>IFERROR(VLOOKUP(D82,'[10]SCF REF'!$A$3:$D$45,4,FALSE),0)</f>
        <v>254825.9</v>
      </c>
      <c r="AC82" s="80">
        <f>IFERROR(VLOOKUP(D82,[11]CF!$B$2:$E$43,4,FALSE),0)</f>
        <v>177472.67</v>
      </c>
      <c r="AD82" s="80">
        <f>IFERROR(VLOOKUP(D82,'[12]SCF REF'!$A$3:$D$45,4,FALSE),0)</f>
        <v>953592.37999999989</v>
      </c>
      <c r="AE82" s="80">
        <f>IFERROR(VLOOKUP(D82,[13]CF!$B$2:$E$43,4,FALSE),0)</f>
        <v>1070937.95</v>
      </c>
      <c r="AF82" s="94">
        <f t="shared" si="4"/>
        <v>5914164.5200000005</v>
      </c>
    </row>
    <row r="83" spans="2:32" s="58" customFormat="1" x14ac:dyDescent="0.3">
      <c r="B83" s="78"/>
      <c r="C83" s="90"/>
      <c r="D83" s="138"/>
      <c r="F83" s="118"/>
      <c r="G83" s="71"/>
      <c r="H83" s="47"/>
      <c r="L83" s="80"/>
      <c r="M83" s="80"/>
      <c r="Q83" s="81"/>
      <c r="R83" s="81"/>
      <c r="S83" s="81"/>
      <c r="T83" s="81"/>
      <c r="U83" s="81"/>
      <c r="V83" s="81"/>
      <c r="W83" s="82">
        <f t="shared" si="3"/>
        <v>0</v>
      </c>
      <c r="Z83" s="80">
        <f>IFERROR(VLOOKUP(D83,'[8]SCF REF'!$A$3:$D$45,4,FALSE),0)</f>
        <v>0</v>
      </c>
      <c r="AA83" s="80">
        <f>IFERROR(VLOOKUP(D83,[9]CF!$B$2:$E$43,4,FALSE),0)</f>
        <v>0</v>
      </c>
      <c r="AB83" s="80">
        <f>IFERROR(VLOOKUP(D83,'[10]SCF REF'!$A$3:$D$45,4,FALSE),0)</f>
        <v>0</v>
      </c>
      <c r="AC83" s="80">
        <f>IFERROR(VLOOKUP(D83,[11]CF!$B$2:$E$43,4,FALSE),0)</f>
        <v>0</v>
      </c>
      <c r="AD83" s="80">
        <f>IFERROR(VLOOKUP(D83,'[12]SCF REF'!$A$3:$D$45,4,FALSE),0)</f>
        <v>0</v>
      </c>
      <c r="AE83" s="80">
        <f>IFERROR(VLOOKUP(D83,[13]CF!$B$2:$E$43,4,FALSE),0)</f>
        <v>0</v>
      </c>
      <c r="AF83" s="94">
        <f t="shared" si="4"/>
        <v>0</v>
      </c>
    </row>
    <row r="84" spans="2:32" s="58" customFormat="1" ht="18.75" x14ac:dyDescent="0.45">
      <c r="B84" s="78"/>
      <c r="C84" s="90">
        <v>3</v>
      </c>
      <c r="D84" s="138"/>
      <c r="E84" s="61" t="s">
        <v>22</v>
      </c>
      <c r="F84" s="123"/>
      <c r="G84" s="71"/>
      <c r="H84" s="53">
        <f>SUM(H85:H88)</f>
        <v>2708300783.4099994</v>
      </c>
      <c r="L84" s="80"/>
      <c r="M84" s="80"/>
      <c r="Q84" s="81"/>
      <c r="R84" s="81"/>
      <c r="S84" s="81"/>
      <c r="T84" s="81"/>
      <c r="U84" s="81"/>
      <c r="V84" s="81"/>
      <c r="W84" s="82">
        <f t="shared" si="3"/>
        <v>0</v>
      </c>
      <c r="Z84" s="80">
        <f>IFERROR(VLOOKUP(D84,'[8]SCF REF'!$A$3:$D$45,4,FALSE),0)</f>
        <v>0</v>
      </c>
      <c r="AA84" s="80">
        <f>IFERROR(VLOOKUP(D84,[9]CF!$B$2:$E$43,4,FALSE),0)</f>
        <v>0</v>
      </c>
      <c r="AB84" s="80">
        <f>IFERROR(VLOOKUP(D84,'[10]SCF REF'!$A$3:$D$45,4,FALSE),0)</f>
        <v>0</v>
      </c>
      <c r="AC84" s="80">
        <f>IFERROR(VLOOKUP(D84,[11]CF!$B$2:$E$43,4,FALSE),0)</f>
        <v>0</v>
      </c>
      <c r="AD84" s="80">
        <f>IFERROR(VLOOKUP(D84,'[12]SCF REF'!$A$3:$D$45,4,FALSE),0)</f>
        <v>0</v>
      </c>
      <c r="AE84" s="80">
        <f>IFERROR(VLOOKUP(D84,[13]CF!$B$2:$E$43,4,FALSE),0)</f>
        <v>0</v>
      </c>
      <c r="AF84" s="94">
        <f t="shared" si="4"/>
        <v>0</v>
      </c>
    </row>
    <row r="85" spans="2:32" s="58" customFormat="1" x14ac:dyDescent="0.3">
      <c r="B85" s="78"/>
      <c r="C85" s="90"/>
      <c r="D85" s="138">
        <v>12</v>
      </c>
      <c r="E85" s="61"/>
      <c r="F85" s="123" t="s">
        <v>98</v>
      </c>
      <c r="G85" s="71"/>
      <c r="H85" s="54">
        <f>20646000+W85+AF85</f>
        <v>23966000</v>
      </c>
      <c r="L85" s="80"/>
      <c r="M85" s="80"/>
      <c r="Q85" s="81">
        <f>IFERROR(VLOOKUP(D85,'[2]SCF REF'!$A$3:$D$45,4,FALSE),0)</f>
        <v>0</v>
      </c>
      <c r="R85" s="81">
        <f>IFERROR(VLOOKUP(D85,[3]CF!$B$2:$E$43,4,FALSE),0)</f>
        <v>0</v>
      </c>
      <c r="S85" s="81">
        <f>IFERROR(VLOOKUP(D85,'[4]SCF REF'!$A$3:$D$45,4,FALSE),0)</f>
        <v>100000</v>
      </c>
      <c r="T85" s="81">
        <f>IFERROR(VLOOKUP(D85,[5]CF!$B$2:$E$43,4,FALSE),0)</f>
        <v>0</v>
      </c>
      <c r="U85" s="81">
        <f>IFERROR(VLOOKUP(D85,'[6]SCF REF'!$A$3:$D$45,4,FALSE),0)</f>
        <v>0</v>
      </c>
      <c r="V85" s="81">
        <f>IFERROR(VLOOKUP(D85,[7]CF!$B$2:$E$43,4,FALSE),0)</f>
        <v>0</v>
      </c>
      <c r="W85" s="82">
        <f t="shared" si="3"/>
        <v>100000</v>
      </c>
      <c r="Z85" s="80">
        <f>IFERROR(VLOOKUP(D85,'[8]SCF REF'!$A$3:$D$45,4,FALSE),0)</f>
        <v>100000</v>
      </c>
      <c r="AA85" s="80">
        <f>IFERROR(VLOOKUP(D85,[9]CF!$B$2:$E$43,4,FALSE),0)</f>
        <v>0</v>
      </c>
      <c r="AB85" s="80">
        <f>IFERROR(VLOOKUP(D85,'[10]SCF REF'!$A$3:$D$45,4,FALSE),0)</f>
        <v>3070000</v>
      </c>
      <c r="AC85" s="80">
        <f>IFERROR(VLOOKUP(D85,[11]CF!$B$2:$E$43,4,FALSE),0)</f>
        <v>0</v>
      </c>
      <c r="AD85" s="80">
        <f>IFERROR(VLOOKUP(D85,'[12]SCF REF'!$A$3:$D$45,4,FALSE),0)</f>
        <v>50000</v>
      </c>
      <c r="AE85" s="80">
        <f>IFERROR(VLOOKUP(D85,[13]CF!$B$2:$E$43,4,FALSE),0)</f>
        <v>0</v>
      </c>
      <c r="AF85" s="94">
        <f t="shared" si="4"/>
        <v>3220000</v>
      </c>
    </row>
    <row r="86" spans="2:32" s="58" customFormat="1" x14ac:dyDescent="0.3">
      <c r="B86" s="78"/>
      <c r="C86" s="90"/>
      <c r="D86" s="138">
        <v>13</v>
      </c>
      <c r="E86" s="61"/>
      <c r="F86" s="123" t="s">
        <v>99</v>
      </c>
      <c r="G86" s="71"/>
      <c r="H86" s="54">
        <f>534272909.49+W86+AF86</f>
        <v>2678379621.5299997</v>
      </c>
      <c r="L86" s="80"/>
      <c r="M86" s="80"/>
      <c r="Q86" s="81">
        <f>IFERROR(VLOOKUP(D86,'[2]SCF REF'!$A$3:$D$45,4,FALSE),0)</f>
        <v>342849423.55000001</v>
      </c>
      <c r="R86" s="81">
        <f>IFERROR(VLOOKUP(D86,[3]CF!$B$2:$E$43,4,FALSE),0)</f>
        <v>0</v>
      </c>
      <c r="S86" s="81">
        <f>IFERROR(VLOOKUP(D86,'[4]SCF REF'!$A$3:$D$45,4,FALSE),0)</f>
        <v>296790715</v>
      </c>
      <c r="T86" s="81">
        <f>IFERROR(VLOOKUP(D86,[5]CF!$B$2:$E$43,4,FALSE),0)</f>
        <v>0</v>
      </c>
      <c r="U86" s="81">
        <f>IFERROR(VLOOKUP(D86,'[6]SCF REF'!$A$3:$D$45,4,FALSE),0)</f>
        <v>344844500</v>
      </c>
      <c r="V86" s="81">
        <f>IFERROR(VLOOKUP(D86,[7]CF!$B$2:$E$43,4,FALSE),0)</f>
        <v>0</v>
      </c>
      <c r="W86" s="82">
        <f t="shared" si="3"/>
        <v>984484638.54999995</v>
      </c>
      <c r="Z86" s="80">
        <f>IFERROR(VLOOKUP(D86,'[8]SCF REF'!$A$3:$D$45,4,FALSE),0)</f>
        <v>319512309.39999998</v>
      </c>
      <c r="AA86" s="80">
        <f>IFERROR(VLOOKUP(D86,[9]CF!$B$2:$E$43,4,FALSE),0)</f>
        <v>0</v>
      </c>
      <c r="AB86" s="80">
        <f>IFERROR(VLOOKUP(D86,'[10]SCF REF'!$A$3:$D$45,4,FALSE),0)</f>
        <v>434980063.69999999</v>
      </c>
      <c r="AC86" s="80">
        <f>IFERROR(VLOOKUP(D86,[11]CF!$B$2:$E$43,4,FALSE),0)</f>
        <v>0</v>
      </c>
      <c r="AD86" s="80">
        <f>IFERROR(VLOOKUP(D86,'[12]SCF REF'!$A$3:$D$45,4,FALSE),0)</f>
        <v>405129700.38999999</v>
      </c>
      <c r="AE86" s="80">
        <f>IFERROR(VLOOKUP(D86,[13]CF!$B$2:$E$43,4,FALSE),0)</f>
        <v>0</v>
      </c>
      <c r="AF86" s="94">
        <f t="shared" si="4"/>
        <v>1159622073.4899998</v>
      </c>
    </row>
    <row r="87" spans="2:32" s="58" customFormat="1" x14ac:dyDescent="0.3">
      <c r="B87" s="78"/>
      <c r="C87" s="90"/>
      <c r="D87" s="67">
        <v>14</v>
      </c>
      <c r="F87" s="123" t="s">
        <v>100</v>
      </c>
      <c r="G87" s="71"/>
      <c r="H87" s="54">
        <f>481922.48+W87+AF87</f>
        <v>4775685.66</v>
      </c>
      <c r="L87" s="80"/>
      <c r="M87" s="80"/>
      <c r="Q87" s="81">
        <f>IFERROR(VLOOKUP(D87,'[2]SCF REF'!$A$3:$D$45,4,FALSE),0)</f>
        <v>475840.74</v>
      </c>
      <c r="R87" s="81">
        <f>IFERROR(VLOOKUP(D87,[3]CF!$B$2:$E$43,4,FALSE),0)</f>
        <v>118266.88</v>
      </c>
      <c r="S87" s="81">
        <f>IFERROR(VLOOKUP(D87,'[4]SCF REF'!$A$3:$D$45,4,FALSE),0)</f>
        <v>534024.88</v>
      </c>
      <c r="T87" s="81">
        <f>IFERROR(VLOOKUP(D87,[5]CF!$B$2:$E$43,4,FALSE),0)</f>
        <v>82691</v>
      </c>
      <c r="U87" s="81">
        <f>IFERROR(VLOOKUP(D87,'[6]SCF REF'!$A$3:$D$45,4,FALSE),0)</f>
        <v>594268.56000000006</v>
      </c>
      <c r="V87" s="81">
        <f>IFERROR(VLOOKUP(D87,[7]CF!$B$2:$E$43,4,FALSE),0)</f>
        <v>71767.88</v>
      </c>
      <c r="W87" s="82">
        <f t="shared" si="3"/>
        <v>1876859.94</v>
      </c>
      <c r="Z87" s="80">
        <f>IFERROR(VLOOKUP(D87,'[8]SCF REF'!$A$3:$D$45,4,FALSE),0)</f>
        <v>712052.92999999982</v>
      </c>
      <c r="AA87" s="80">
        <f>IFERROR(VLOOKUP(D87,[9]CF!$B$2:$E$43,4,FALSE),0)</f>
        <v>317667.3</v>
      </c>
      <c r="AB87" s="80">
        <f>IFERROR(VLOOKUP(D87,'[10]SCF REF'!$A$3:$D$45,4,FALSE),0)</f>
        <v>553023.9</v>
      </c>
      <c r="AC87" s="80">
        <f>IFERROR(VLOOKUP(D87,[11]CF!$B$2:$E$43,4,FALSE),0)</f>
        <v>272660.37</v>
      </c>
      <c r="AD87" s="80">
        <f>IFERROR(VLOOKUP(D87,'[12]SCF REF'!$A$3:$D$45,4,FALSE),0)</f>
        <v>465564.80000000005</v>
      </c>
      <c r="AE87" s="80">
        <f>IFERROR(VLOOKUP(D87,[13]CF!$B$2:$E$43,4,FALSE),0)</f>
        <v>95933.94</v>
      </c>
      <c r="AF87" s="94">
        <f t="shared" si="4"/>
        <v>2416903.2399999998</v>
      </c>
    </row>
    <row r="88" spans="2:32" s="58" customFormat="1" x14ac:dyDescent="0.3">
      <c r="B88" s="78"/>
      <c r="C88" s="90"/>
      <c r="D88" s="67">
        <v>18</v>
      </c>
      <c r="F88" s="124" t="s">
        <v>101</v>
      </c>
      <c r="G88" s="71"/>
      <c r="H88" s="54">
        <f>171999.81+W88+AF88</f>
        <v>1179476.22</v>
      </c>
      <c r="L88" s="80"/>
      <c r="M88" s="80"/>
      <c r="Q88" s="81">
        <f>IFERROR(VLOOKUP(D88,'[2]SCF REF'!$A$3:$D$45,4,FALSE),0)</f>
        <v>493502</v>
      </c>
      <c r="R88" s="81">
        <f>IFERROR(VLOOKUP(D88,[3]CF!$B$2:$E$43,4,FALSE),0)</f>
        <v>0</v>
      </c>
      <c r="S88" s="81">
        <f>IFERROR(VLOOKUP(D88,'[4]SCF REF'!$A$3:$D$45,4,FALSE),0)</f>
        <v>273425</v>
      </c>
      <c r="T88" s="81">
        <f>IFERROR(VLOOKUP(D88,[5]CF!$B$2:$E$43,4,FALSE),0)</f>
        <v>0</v>
      </c>
      <c r="U88" s="81">
        <f>IFERROR(VLOOKUP(D88,'[6]SCF REF'!$A$3:$D$45,4,FALSE),0)</f>
        <v>44576</v>
      </c>
      <c r="V88" s="81">
        <f>IFERROR(VLOOKUP(D88,[7]CF!$B$2:$E$43,4,FALSE),0)</f>
        <v>0</v>
      </c>
      <c r="W88" s="82">
        <f t="shared" si="3"/>
        <v>811503</v>
      </c>
      <c r="Z88" s="80">
        <f>IFERROR(VLOOKUP(D88,'[8]SCF REF'!$A$3:$D$45,4,FALSE),0)</f>
        <v>88661.59</v>
      </c>
      <c r="AA88" s="80">
        <f>IFERROR(VLOOKUP(D88,[9]CF!$B$2:$E$43,4,FALSE),0)</f>
        <v>0</v>
      </c>
      <c r="AB88" s="80">
        <f>IFERROR(VLOOKUP(D88,'[10]SCF REF'!$A$3:$D$45,4,FALSE),0)</f>
        <v>0</v>
      </c>
      <c r="AC88" s="80">
        <f>IFERROR(VLOOKUP(D88,[11]CF!$B$2:$E$43,4,FALSE),0)</f>
        <v>0</v>
      </c>
      <c r="AD88" s="80">
        <f>IFERROR(VLOOKUP(D88,'[12]SCF REF'!$A$3:$D$45,4,FALSE),0)</f>
        <v>107311.82</v>
      </c>
      <c r="AE88" s="80">
        <f>IFERROR(VLOOKUP(D88,[13]CF!$B$2:$E$43,4,FALSE),0)</f>
        <v>0</v>
      </c>
      <c r="AF88" s="94">
        <f t="shared" si="4"/>
        <v>195973.41</v>
      </c>
    </row>
    <row r="89" spans="2:32" s="58" customFormat="1" x14ac:dyDescent="0.3">
      <c r="B89" s="78"/>
      <c r="C89" s="90"/>
      <c r="D89" s="138"/>
      <c r="F89" s="123"/>
      <c r="G89" s="71"/>
      <c r="H89" s="54"/>
      <c r="L89" s="80"/>
      <c r="M89" s="80"/>
      <c r="Q89" s="81"/>
      <c r="R89" s="81"/>
      <c r="S89" s="81"/>
      <c r="T89" s="81"/>
      <c r="U89" s="81"/>
      <c r="V89" s="81"/>
      <c r="W89" s="82">
        <f t="shared" si="3"/>
        <v>0</v>
      </c>
      <c r="Z89" s="80">
        <f>IFERROR(VLOOKUP(D89,'[8]SCF REF'!$A$3:$D$45,4,FALSE),0)</f>
        <v>0</v>
      </c>
      <c r="AA89" s="80">
        <f>IFERROR(VLOOKUP(D89,[9]CF!$B$2:$E$43,4,FALSE),0)</f>
        <v>0</v>
      </c>
      <c r="AB89" s="80">
        <f>IFERROR(VLOOKUP(D89,'[10]SCF REF'!$A$3:$D$45,4,FALSE),0)</f>
        <v>0</v>
      </c>
      <c r="AC89" s="80">
        <f>IFERROR(VLOOKUP(D89,[11]CF!$B$2:$E$43,4,FALSE),0)</f>
        <v>0</v>
      </c>
      <c r="AD89" s="80">
        <f>IFERROR(VLOOKUP(D89,'[12]SCF REF'!$A$3:$D$45,4,FALSE),0)</f>
        <v>0</v>
      </c>
      <c r="AE89" s="80">
        <f>IFERROR(VLOOKUP(D89,[13]CF!$B$2:$E$43,4,FALSE),0)</f>
        <v>0</v>
      </c>
      <c r="AF89" s="94">
        <f t="shared" si="4"/>
        <v>0</v>
      </c>
    </row>
    <row r="90" spans="2:32" s="58" customFormat="1" x14ac:dyDescent="0.3">
      <c r="B90" s="78"/>
      <c r="C90" s="90">
        <v>4</v>
      </c>
      <c r="D90" s="138">
        <v>11</v>
      </c>
      <c r="E90" s="61" t="s">
        <v>24</v>
      </c>
      <c r="F90" s="118"/>
      <c r="G90" s="71"/>
      <c r="H90" s="65">
        <f>247514767.08+ 209414.82-228.49+W90+AF91</f>
        <v>250845542.38</v>
      </c>
      <c r="L90" s="80"/>
      <c r="M90" s="80"/>
      <c r="Q90" s="81">
        <f>IFERROR(VLOOKUP(D90,'[2]SCF REF'!$A$3:$D$45,4,FALSE),0)</f>
        <v>1097055.5900000001</v>
      </c>
      <c r="R90" s="81">
        <f>IFERROR(VLOOKUP(D90,[3]CF!$B$2:$E$43,4,FALSE),0)</f>
        <v>301503.96999999997</v>
      </c>
      <c r="S90" s="81">
        <f>IFERROR(VLOOKUP(D90,'[4]SCF REF'!$A$3:$D$45,4,FALSE),0)</f>
        <v>749583.3400000002</v>
      </c>
      <c r="T90" s="81">
        <f>IFERROR(VLOOKUP(D90,[5]CF!$B$2:$E$43,4,FALSE),0)</f>
        <v>61750</v>
      </c>
      <c r="U90" s="81">
        <f>IFERROR(VLOOKUP(D90,'[6]SCF REF'!$A$3:$D$45,4,FALSE),0)</f>
        <v>363887.1</v>
      </c>
      <c r="V90" s="81">
        <f>IFERROR(VLOOKUP(D90,[7]CF!$B$2:$E$43,4,FALSE),0)</f>
        <v>547808.96999999986</v>
      </c>
      <c r="W90" s="82">
        <f t="shared" si="3"/>
        <v>3121588.97</v>
      </c>
      <c r="Z90" s="80">
        <f>IFERROR(VLOOKUP(D90,'[8]SCF REF'!$A$3:$D$45,4,FALSE),0)</f>
        <v>0</v>
      </c>
      <c r="AA90" s="80">
        <f>IFERROR(VLOOKUP(D90,[9]CF!$B$2:$E$43,4,FALSE),0)</f>
        <v>0</v>
      </c>
      <c r="AB90" s="80">
        <f>IFERROR(VLOOKUP(D90,'[10]SCF REF'!$A$3:$D$45,4,FALSE),0)</f>
        <v>185931.19</v>
      </c>
      <c r="AC90" s="80">
        <f>IFERROR(VLOOKUP(D90,[11]CF!$B$2:$E$43,4,FALSE),0)</f>
        <v>0</v>
      </c>
      <c r="AD90" s="80">
        <f>IFERROR(VLOOKUP(D90,'[12]SCF REF'!$A$3:$D$45,4,FALSE),0)</f>
        <v>406624.11</v>
      </c>
      <c r="AE90" s="80">
        <f>IFERROR(VLOOKUP(D90,[13]CF!$B$2:$E$43,4,FALSE),0)</f>
        <v>0</v>
      </c>
      <c r="AF90" s="94">
        <f t="shared" si="4"/>
        <v>592555.30000000005</v>
      </c>
    </row>
    <row r="91" spans="2:32" s="58" customFormat="1" x14ac:dyDescent="0.3">
      <c r="B91" s="78"/>
      <c r="C91" s="90"/>
      <c r="D91" s="138"/>
      <c r="F91" s="118"/>
      <c r="G91" s="71"/>
      <c r="H91" s="54"/>
      <c r="L91" s="80"/>
      <c r="M91" s="80"/>
      <c r="Q91" s="81"/>
      <c r="R91" s="81"/>
      <c r="S91" s="81"/>
      <c r="T91" s="81"/>
      <c r="U91" s="81"/>
      <c r="V91" s="81"/>
      <c r="W91" s="82">
        <f t="shared" si="3"/>
        <v>0</v>
      </c>
      <c r="Z91" s="80">
        <f>IFERROR(VLOOKUP(D91,'[8]SCF REF'!$A$3:$D$45,4,FALSE),0)</f>
        <v>0</v>
      </c>
      <c r="AA91" s="80">
        <f>IFERROR(VLOOKUP(D91,[9]CF!$B$2:$E$43,4,FALSE),0)</f>
        <v>0</v>
      </c>
      <c r="AB91" s="80">
        <f>IFERROR(VLOOKUP(D91,'[10]SCF REF'!$A$3:$D$45,4,FALSE),0)</f>
        <v>0</v>
      </c>
      <c r="AC91" s="80">
        <f>IFERROR(VLOOKUP(D91,[11]CF!$B$2:$E$43,4,FALSE),0)</f>
        <v>0</v>
      </c>
      <c r="AD91" s="80">
        <f>IFERROR(VLOOKUP(D91,'[12]SCF REF'!$A$3:$D$45,4,FALSE),0)</f>
        <v>0</v>
      </c>
      <c r="AE91" s="80">
        <f>IFERROR(VLOOKUP(D91,[13]CF!$B$2:$E$43,4,FALSE),0)</f>
        <v>0</v>
      </c>
      <c r="AF91" s="94">
        <f t="shared" si="4"/>
        <v>0</v>
      </c>
    </row>
    <row r="92" spans="2:32" s="58" customFormat="1" ht="44.25" customHeight="1" x14ac:dyDescent="0.45">
      <c r="B92" s="78"/>
      <c r="C92" s="90">
        <v>5</v>
      </c>
      <c r="D92" s="138"/>
      <c r="E92" s="143" t="s">
        <v>25</v>
      </c>
      <c r="F92" s="143"/>
      <c r="G92" s="71"/>
      <c r="H92" s="53">
        <f t="shared" ref="H92" si="6">SUM(H93:H97)</f>
        <v>171828178.35000005</v>
      </c>
      <c r="L92" s="80"/>
      <c r="M92" s="80"/>
      <c r="Q92" s="81"/>
      <c r="R92" s="81"/>
      <c r="S92" s="81"/>
      <c r="T92" s="81"/>
      <c r="U92" s="81"/>
      <c r="V92" s="81"/>
      <c r="W92" s="82">
        <f t="shared" si="3"/>
        <v>0</v>
      </c>
      <c r="Z92" s="80">
        <f>IFERROR(VLOOKUP(D92,'[8]SCF REF'!$A$3:$D$45,4,FALSE),0)</f>
        <v>0</v>
      </c>
      <c r="AA92" s="80">
        <f>IFERROR(VLOOKUP(D92,[9]CF!$B$2:$E$43,4,FALSE),0)</f>
        <v>0</v>
      </c>
      <c r="AB92" s="80">
        <f>IFERROR(VLOOKUP(D92,'[10]SCF REF'!$A$3:$D$45,4,FALSE),0)</f>
        <v>0</v>
      </c>
      <c r="AC92" s="80">
        <f>IFERROR(VLOOKUP(D92,[11]CF!$B$2:$E$43,4,FALSE),0)</f>
        <v>0</v>
      </c>
      <c r="AD92" s="80">
        <f>IFERROR(VLOOKUP(D92,'[12]SCF REF'!$A$3:$D$45,4,FALSE),0)</f>
        <v>0</v>
      </c>
      <c r="AE92" s="80">
        <f>IFERROR(VLOOKUP(D92,[13]CF!$B$2:$E$43,4,FALSE),0)</f>
        <v>0</v>
      </c>
      <c r="AF92" s="94">
        <f t="shared" si="4"/>
        <v>0</v>
      </c>
    </row>
    <row r="93" spans="2:32" s="58" customFormat="1" x14ac:dyDescent="0.3">
      <c r="B93" s="78"/>
      <c r="C93" s="90"/>
      <c r="D93" s="138">
        <v>23</v>
      </c>
      <c r="F93" s="118" t="s">
        <v>102</v>
      </c>
      <c r="G93" s="71"/>
      <c r="H93" s="54"/>
      <c r="L93" s="80"/>
      <c r="M93" s="80"/>
      <c r="Q93" s="81">
        <f>IFERROR(VLOOKUP(D93,'[2]SCF REF'!$A$3:$D$45,4,FALSE),0)</f>
        <v>0</v>
      </c>
      <c r="R93" s="81">
        <f>IFERROR(VLOOKUP(D93,[3]CF!$B$2:$E$43,4,FALSE),0)</f>
        <v>0</v>
      </c>
      <c r="S93" s="81">
        <f>IFERROR(VLOOKUP(D93,'[4]SCF REF'!$A$3:$D$45,4,FALSE),0)</f>
        <v>0</v>
      </c>
      <c r="T93" s="81">
        <f>IFERROR(VLOOKUP(D93,[5]CF!$B$2:$E$43,4,FALSE),0)</f>
        <v>0</v>
      </c>
      <c r="U93" s="81">
        <f>IFERROR(VLOOKUP(D93,'[6]SCF REF'!$A$3:$D$45,4,FALSE),0)</f>
        <v>0</v>
      </c>
      <c r="V93" s="81">
        <f>IFERROR(VLOOKUP(D93,[7]CF!$B$2:$E$43,4,FALSE),0)</f>
        <v>0</v>
      </c>
      <c r="W93" s="82">
        <f t="shared" si="3"/>
        <v>0</v>
      </c>
      <c r="Z93" s="80">
        <f>IFERROR(VLOOKUP(D93,'[8]SCF REF'!$A$3:$D$45,4,FALSE),0)</f>
        <v>0</v>
      </c>
      <c r="AA93" s="80">
        <f>IFERROR(VLOOKUP(D93,[9]CF!$B$2:$E$43,4,FALSE),0)</f>
        <v>0</v>
      </c>
      <c r="AB93" s="80">
        <f>IFERROR(VLOOKUP(D93,'[10]SCF REF'!$A$3:$D$45,4,FALSE),0)</f>
        <v>0</v>
      </c>
      <c r="AC93" s="80">
        <f>IFERROR(VLOOKUP(D93,[11]CF!$B$2:$E$43,4,FALSE),0)</f>
        <v>0</v>
      </c>
      <c r="AD93" s="80">
        <f>IFERROR(VLOOKUP(D93,'[12]SCF REF'!$A$3:$D$45,4,FALSE),0)</f>
        <v>0</v>
      </c>
      <c r="AE93" s="80">
        <f>IFERROR(VLOOKUP(D93,[13]CF!$B$2:$E$43,4,FALSE),0)</f>
        <v>0</v>
      </c>
      <c r="AF93" s="94">
        <f t="shared" si="4"/>
        <v>0</v>
      </c>
    </row>
    <row r="94" spans="2:32" s="58" customFormat="1" x14ac:dyDescent="0.3">
      <c r="B94" s="78"/>
      <c r="C94" s="90"/>
      <c r="D94" s="138">
        <v>24</v>
      </c>
      <c r="F94" s="118" t="s">
        <v>103</v>
      </c>
      <c r="G94" s="71"/>
      <c r="H94" s="54">
        <f>H54</f>
        <v>24044573.589999996</v>
      </c>
      <c r="L94" s="80"/>
      <c r="M94" s="80"/>
      <c r="Q94" s="81">
        <f>IFERROR(VLOOKUP(D94,'[2]SCF REF'!$A$3:$D$45,4,FALSE),0)</f>
        <v>0</v>
      </c>
      <c r="R94" s="81">
        <f>IFERROR(VLOOKUP(D94,[3]CF!$B$2:$E$43,4,FALSE),0)</f>
        <v>0</v>
      </c>
      <c r="S94" s="81">
        <f>IFERROR(VLOOKUP(D94,'[4]SCF REF'!$A$3:$D$45,4,FALSE),0)</f>
        <v>0</v>
      </c>
      <c r="T94" s="81">
        <f>IFERROR(VLOOKUP(D94,[5]CF!$B$2:$E$43,4,FALSE),0)</f>
        <v>0</v>
      </c>
      <c r="U94" s="81">
        <f>IFERROR(VLOOKUP(D94,'[6]SCF REF'!$A$3:$D$45,4,FALSE),0)</f>
        <v>0</v>
      </c>
      <c r="V94" s="81">
        <f>IFERROR(VLOOKUP(D94,[7]CF!$B$2:$E$43,4,FALSE),0)</f>
        <v>0</v>
      </c>
      <c r="W94" s="82">
        <f t="shared" si="3"/>
        <v>0</v>
      </c>
      <c r="Y94" s="94">
        <f>H94-'[1]4030101000'!$F$767</f>
        <v>7164824.5799999945</v>
      </c>
      <c r="Z94" s="80"/>
      <c r="AA94" s="80">
        <f>IFERROR(VLOOKUP(D94,[9]CF!$B$2:$E$43,4,FALSE),0)</f>
        <v>0</v>
      </c>
      <c r="AB94" s="80">
        <f>IFERROR(VLOOKUP(D94,'[10]SCF REF'!$A$3:$D$45,4,FALSE),0)</f>
        <v>0</v>
      </c>
      <c r="AC94" s="80">
        <f>IFERROR(VLOOKUP(D94,[11]CF!$B$2:$E$43,4,FALSE),0)</f>
        <v>0</v>
      </c>
      <c r="AD94" s="80">
        <f>IFERROR(VLOOKUP(D94,'[12]SCF REF'!$A$3:$D$45,4,FALSE),0)</f>
        <v>0</v>
      </c>
      <c r="AE94" s="80">
        <f>IFERROR(VLOOKUP(D94,[13]CF!$B$2:$E$43,4,FALSE),0)</f>
        <v>0</v>
      </c>
      <c r="AF94" s="94">
        <f t="shared" si="4"/>
        <v>0</v>
      </c>
    </row>
    <row r="95" spans="2:32" s="58" customFormat="1" x14ac:dyDescent="0.3">
      <c r="B95" s="78"/>
      <c r="C95" s="90"/>
      <c r="D95" s="138">
        <v>7</v>
      </c>
      <c r="F95" s="118" t="s">
        <v>104</v>
      </c>
      <c r="G95" s="71"/>
      <c r="H95" s="54">
        <f>11937524.64+W95+AF95</f>
        <v>18490969.610000003</v>
      </c>
      <c r="L95" s="80"/>
      <c r="M95" s="80"/>
      <c r="Q95" s="81">
        <f>IFERROR(VLOOKUP(D95,'[2]SCF REF'!$A$3:$D$45,4,FALSE),0)</f>
        <v>0</v>
      </c>
      <c r="R95" s="81">
        <f>IFERROR(VLOOKUP(D95,[3]CF!$B$2:$E$43,4,FALSE),0)</f>
        <v>1241418.3900000001</v>
      </c>
      <c r="S95" s="81">
        <f>IFERROR(VLOOKUP(D95,'[4]SCF REF'!$A$3:$D$45,4,FALSE),0)</f>
        <v>0</v>
      </c>
      <c r="T95" s="81">
        <f>IFERROR(VLOOKUP(D95,[5]CF!$B$2:$E$43,4,FALSE),0)</f>
        <v>1120212.5900000001</v>
      </c>
      <c r="U95" s="81">
        <f>IFERROR(VLOOKUP(D95,'[6]SCF REF'!$A$3:$D$45,4,FALSE),0)</f>
        <v>0</v>
      </c>
      <c r="V95" s="81">
        <f>IFERROR(VLOOKUP(D95,[7]CF!$B$2:$E$43,4,FALSE),0)</f>
        <v>1190588.9000000004</v>
      </c>
      <c r="W95" s="82">
        <f t="shared" si="3"/>
        <v>3552219.8800000008</v>
      </c>
      <c r="Z95" s="80">
        <f>IFERROR(VLOOKUP(D95,'[8]SCF REF'!$A$3:$D$45,4,FALSE),0)</f>
        <v>0</v>
      </c>
      <c r="AA95" s="80">
        <f>IFERROR(VLOOKUP(D95,[9]CF!$B$2:$E$43,4,FALSE),0)</f>
        <v>792001.61000000034</v>
      </c>
      <c r="AB95" s="80">
        <f>IFERROR(VLOOKUP(D95,'[10]SCF REF'!$A$3:$D$45,4,FALSE),0)</f>
        <v>0</v>
      </c>
      <c r="AC95" s="80">
        <f>IFERROR(VLOOKUP(D95,[11]CF!$B$2:$E$43,4,FALSE),0)</f>
        <v>1414118.49</v>
      </c>
      <c r="AD95" s="80">
        <f>IFERROR(VLOOKUP(D95,'[12]SCF REF'!$A$3:$D$45,4,FALSE),0)</f>
        <v>0</v>
      </c>
      <c r="AE95" s="80">
        <f>IFERROR(VLOOKUP(D95,[13]CF!$B$2:$E$43,4,FALSE),0)</f>
        <v>795104.98999999987</v>
      </c>
      <c r="AF95" s="94">
        <f t="shared" si="4"/>
        <v>3001225.0900000003</v>
      </c>
    </row>
    <row r="96" spans="2:32" s="58" customFormat="1" x14ac:dyDescent="0.3">
      <c r="B96" s="78"/>
      <c r="C96" s="90"/>
      <c r="D96" s="138">
        <v>20</v>
      </c>
      <c r="F96" s="118" t="s">
        <v>105</v>
      </c>
      <c r="G96" s="71"/>
      <c r="H96" s="54">
        <f>22282261.27+W96+53494.79+AF96</f>
        <v>117584389.44000003</v>
      </c>
      <c r="L96" s="80"/>
      <c r="M96" s="80"/>
      <c r="Q96" s="81">
        <f>IFERROR(VLOOKUP(D96,'[2]SCF REF'!$A$3:$D$45,4,FALSE),0)</f>
        <v>14842800.240000002</v>
      </c>
      <c r="R96" s="81">
        <f>IFERROR(VLOOKUP(D96,[3]CF!$B$2:$E$43,4,FALSE),0)</f>
        <v>901631.95999999961</v>
      </c>
      <c r="S96" s="81">
        <f>IFERROR(VLOOKUP(D96,'[4]SCF REF'!$A$3:$D$45,4,FALSE),0)</f>
        <v>14342057.370000003</v>
      </c>
      <c r="T96" s="81">
        <f>IFERROR(VLOOKUP(D96,[5]CF!$B$2:$E$43,4,FALSE),0)</f>
        <v>882169.93999999913</v>
      </c>
      <c r="U96" s="81">
        <f>IFERROR(VLOOKUP(D96,'[6]SCF REF'!$A$3:$D$45,4,FALSE),0)</f>
        <v>14507884.560000004</v>
      </c>
      <c r="V96" s="81">
        <f>IFERROR(VLOOKUP(D96,[7]CF!$B$2:$E$43,4,FALSE),0)</f>
        <v>841547.70000000019</v>
      </c>
      <c r="W96" s="82">
        <f t="shared" si="3"/>
        <v>46318091.770000011</v>
      </c>
      <c r="Z96" s="80">
        <f>IFERROR(VLOOKUP(D96,'[8]SCF REF'!$A$3:$D$45,4,FALSE),0)</f>
        <v>15210466.040000001</v>
      </c>
      <c r="AA96" s="80">
        <f>IFERROR(VLOOKUP(D96,[9]CF!$B$2:$E$43,4,FALSE),0)</f>
        <v>732664.87999999989</v>
      </c>
      <c r="AB96" s="80">
        <f>IFERROR(VLOOKUP(D96,'[10]SCF REF'!$A$3:$D$45,4,FALSE),0)</f>
        <v>16274358.850000003</v>
      </c>
      <c r="AC96" s="80">
        <f>IFERROR(VLOOKUP(D96,[11]CF!$B$2:$E$43,4,FALSE),0)</f>
        <v>1595076.9200000002</v>
      </c>
      <c r="AD96" s="80">
        <f>IFERROR(VLOOKUP(D96,'[12]SCF REF'!$A$3:$D$45,4,FALSE),0)</f>
        <v>14696431.450000007</v>
      </c>
      <c r="AE96" s="80">
        <f>IFERROR(VLOOKUP(D96,[13]CF!$B$2:$E$43,4,FALSE),0)</f>
        <v>421543.47</v>
      </c>
      <c r="AF96" s="94">
        <f t="shared" si="4"/>
        <v>48930541.610000014</v>
      </c>
    </row>
    <row r="97" spans="2:32" s="58" customFormat="1" x14ac:dyDescent="0.3">
      <c r="B97" s="78"/>
      <c r="C97" s="90"/>
      <c r="D97" s="138">
        <v>8</v>
      </c>
      <c r="F97" s="118" t="s">
        <v>106</v>
      </c>
      <c r="G97" s="71"/>
      <c r="H97" s="54">
        <f>7885672.95+W97+AF97</f>
        <v>11708245.710000001</v>
      </c>
      <c r="L97" s="80"/>
      <c r="M97" s="80"/>
      <c r="Q97" s="81">
        <f>IFERROR(VLOOKUP(D97,'[2]SCF REF'!$A$3:$D$45,4,FALSE),0)</f>
        <v>388523.34</v>
      </c>
      <c r="R97" s="81">
        <f>IFERROR(VLOOKUP(D97,[3]CF!$B$2:$E$43,4,FALSE),0)</f>
        <v>44818</v>
      </c>
      <c r="S97" s="81">
        <f>IFERROR(VLOOKUP(D97,'[4]SCF REF'!$A$3:$D$45,4,FALSE),0)</f>
        <v>564671.17000000004</v>
      </c>
      <c r="T97" s="81">
        <f>IFERROR(VLOOKUP(D97,[5]CF!$B$2:$E$43,4,FALSE),0)</f>
        <v>319603.5</v>
      </c>
      <c r="U97" s="81">
        <f>IFERROR(VLOOKUP(D97,'[6]SCF REF'!$A$3:$D$45,4,FALSE),0)</f>
        <v>385946.25999999995</v>
      </c>
      <c r="V97" s="81">
        <f>IFERROR(VLOOKUP(D97,[7]CF!$B$2:$E$43,4,FALSE),0)</f>
        <v>18300</v>
      </c>
      <c r="W97" s="82">
        <f t="shared" si="3"/>
        <v>1721862.27</v>
      </c>
      <c r="Z97" s="80">
        <f>IFERROR(VLOOKUP(D97,'[8]SCF REF'!$A$3:$D$45,4,FALSE),0)</f>
        <v>364616.58</v>
      </c>
      <c r="AA97" s="80">
        <f>IFERROR(VLOOKUP(D97,[9]CF!$B$2:$E$43,4,FALSE),0)</f>
        <v>354000.1</v>
      </c>
      <c r="AB97" s="80">
        <f>IFERROR(VLOOKUP(D97,'[10]SCF REF'!$A$3:$D$45,4,FALSE),0)</f>
        <v>460829.59</v>
      </c>
      <c r="AC97" s="80">
        <f>IFERROR(VLOOKUP(D97,[11]CF!$B$2:$E$43,4,FALSE),0)</f>
        <v>237251.45</v>
      </c>
      <c r="AD97" s="80">
        <f>IFERROR(VLOOKUP(D97,'[12]SCF REF'!$A$3:$D$45,4,FALSE),0)</f>
        <v>391088.32</v>
      </c>
      <c r="AE97" s="80">
        <f>IFERROR(VLOOKUP(D97,[13]CF!$B$2:$E$43,4,FALSE),0)</f>
        <v>292924.45</v>
      </c>
      <c r="AF97" s="94">
        <f t="shared" si="4"/>
        <v>2100710.4900000002</v>
      </c>
    </row>
    <row r="98" spans="2:32" s="58" customFormat="1" x14ac:dyDescent="0.3">
      <c r="B98" s="78"/>
      <c r="C98" s="90"/>
      <c r="D98" s="138"/>
      <c r="F98" s="118"/>
      <c r="G98" s="71"/>
      <c r="H98" s="54"/>
      <c r="L98" s="80"/>
      <c r="M98" s="80"/>
      <c r="Q98" s="81"/>
      <c r="R98" s="81"/>
      <c r="S98" s="81"/>
      <c r="T98" s="81"/>
      <c r="U98" s="81">
        <f>IFERROR(VLOOKUP(D98,'[6]SCF REF'!$A$3:$D$45,4,FALSE),0)</f>
        <v>0</v>
      </c>
      <c r="V98" s="81"/>
      <c r="W98" s="82">
        <f t="shared" si="3"/>
        <v>0</v>
      </c>
      <c r="Z98" s="80">
        <f>IFERROR(VLOOKUP(D98,'[8]SCF REF'!$A$3:$D$45,4,FALSE),0)</f>
        <v>0</v>
      </c>
      <c r="AA98" s="80">
        <f>IFERROR(VLOOKUP(D98,[9]CF!$B$2:$E$43,4,FALSE),0)</f>
        <v>0</v>
      </c>
      <c r="AB98" s="80">
        <f>IFERROR(VLOOKUP(D98,'[10]SCF REF'!$A$3:$D$45,4,FALSE),0)</f>
        <v>0</v>
      </c>
      <c r="AC98" s="80">
        <f>IFERROR(VLOOKUP(D98,[11]CF!$B$2:$E$43,4,FALSE),0)</f>
        <v>0</v>
      </c>
      <c r="AD98" s="80">
        <f>IFERROR(VLOOKUP(D98,'[12]SCF REF'!$A$3:$D$45,4,FALSE),0)</f>
        <v>0</v>
      </c>
      <c r="AE98" s="80">
        <f>IFERROR(VLOOKUP(D98,[13]CF!$B$2:$E$43,4,FALSE),0)</f>
        <v>0</v>
      </c>
      <c r="AF98" s="94">
        <f t="shared" si="4"/>
        <v>0</v>
      </c>
    </row>
    <row r="99" spans="2:32" s="58" customFormat="1" ht="18.75" hidden="1" x14ac:dyDescent="0.45">
      <c r="B99" s="78"/>
      <c r="C99" s="90">
        <v>7</v>
      </c>
      <c r="D99" s="138"/>
      <c r="E99" s="61" t="s">
        <v>26</v>
      </c>
      <c r="F99" s="118"/>
      <c r="G99" s="71"/>
      <c r="H99" s="53">
        <f>SUM(H100)</f>
        <v>0</v>
      </c>
      <c r="L99" s="80"/>
      <c r="M99" s="80"/>
      <c r="Q99" s="81"/>
      <c r="R99" s="81"/>
      <c r="S99" s="81"/>
      <c r="T99" s="81"/>
      <c r="U99" s="81">
        <f>IFERROR(VLOOKUP(D99,'[6]SCF REF'!$A$3:$D$45,4,FALSE),0)</f>
        <v>0</v>
      </c>
      <c r="V99" s="81"/>
      <c r="W99" s="82">
        <f t="shared" si="3"/>
        <v>0</v>
      </c>
      <c r="Z99" s="80">
        <f>IFERROR(VLOOKUP(D99,'[8]SCF REF'!$A$3:$D$45,4,FALSE),0)</f>
        <v>0</v>
      </c>
      <c r="AA99" s="80">
        <f>IFERROR(VLOOKUP(D99,[9]CF!$B$2:$E$43,4,FALSE),0)</f>
        <v>0</v>
      </c>
      <c r="AB99" s="80">
        <f>IFERROR(VLOOKUP(D99,'[10]SCF REF'!$A$3:$D$45,4,FALSE),0)</f>
        <v>0</v>
      </c>
      <c r="AC99" s="80">
        <f>IFERROR(VLOOKUP(D99,[11]CF!$B$2:$E$43,4,FALSE),0)</f>
        <v>0</v>
      </c>
      <c r="AD99" s="80">
        <f>IFERROR(VLOOKUP(D99,'[12]SCF REF'!$A$3:$D$45,4,FALSE),0)</f>
        <v>0</v>
      </c>
      <c r="AE99" s="80">
        <f>IFERROR(VLOOKUP(D99,[13]CF!$B$2:$E$43,4,FALSE),0)</f>
        <v>0</v>
      </c>
      <c r="AF99" s="94">
        <f t="shared" si="4"/>
        <v>0</v>
      </c>
    </row>
    <row r="100" spans="2:32" s="58" customFormat="1" hidden="1" x14ac:dyDescent="0.3">
      <c r="B100" s="78"/>
      <c r="C100" s="90"/>
      <c r="D100" s="138">
        <v>25</v>
      </c>
      <c r="F100" s="118" t="s">
        <v>110</v>
      </c>
      <c r="G100" s="71"/>
      <c r="H100" s="54">
        <v>0</v>
      </c>
      <c r="L100" s="80"/>
      <c r="M100" s="80"/>
      <c r="Q100" s="81"/>
      <c r="R100" s="81"/>
      <c r="S100" s="81"/>
      <c r="T100" s="81"/>
      <c r="U100" s="81">
        <f>IFERROR(VLOOKUP(D100,'[6]SCF REF'!$A$3:$D$45,4,FALSE),0)</f>
        <v>0</v>
      </c>
      <c r="V100" s="81"/>
      <c r="W100" s="82">
        <f t="shared" si="3"/>
        <v>0</v>
      </c>
      <c r="Z100" s="80">
        <f>IFERROR(VLOOKUP(D100,'[8]SCF REF'!$A$3:$D$45,4,FALSE),0)</f>
        <v>0</v>
      </c>
      <c r="AA100" s="80">
        <f>IFERROR(VLOOKUP(D100,[9]CF!$B$2:$E$43,4,FALSE),0)</f>
        <v>0</v>
      </c>
      <c r="AB100" s="80">
        <f>IFERROR(VLOOKUP(D100,'[10]SCF REF'!$A$3:$D$45,4,FALSE),0)</f>
        <v>0</v>
      </c>
      <c r="AC100" s="80">
        <f>IFERROR(VLOOKUP(D100,[11]CF!$B$2:$E$43,4,FALSE),0)</f>
        <v>0</v>
      </c>
      <c r="AD100" s="80">
        <f>IFERROR(VLOOKUP(D100,'[12]SCF REF'!$A$3:$D$45,4,FALSE),0)</f>
        <v>0</v>
      </c>
      <c r="AE100" s="80">
        <f>IFERROR(VLOOKUP(D100,[13]CF!$B$2:$E$43,4,FALSE),0)</f>
        <v>0</v>
      </c>
      <c r="AF100" s="94">
        <f t="shared" si="4"/>
        <v>0</v>
      </c>
    </row>
    <row r="101" spans="2:32" s="58" customFormat="1" hidden="1" x14ac:dyDescent="0.3">
      <c r="B101" s="78"/>
      <c r="C101" s="90"/>
      <c r="D101" s="138"/>
      <c r="F101" s="118"/>
      <c r="G101" s="71"/>
      <c r="H101" s="54"/>
      <c r="L101" s="80"/>
      <c r="M101" s="80"/>
      <c r="Q101" s="81"/>
      <c r="R101" s="81"/>
      <c r="S101" s="81"/>
      <c r="T101" s="81"/>
      <c r="U101" s="81"/>
      <c r="V101" s="81"/>
      <c r="W101" s="82">
        <f t="shared" si="3"/>
        <v>0</v>
      </c>
      <c r="Z101" s="80">
        <f>IFERROR(VLOOKUP(D101,'[8]SCF REF'!$A$3:$D$45,4,FALSE),0)</f>
        <v>0</v>
      </c>
      <c r="AA101" s="80">
        <f>IFERROR(VLOOKUP(D101,[9]CF!$B$2:$E$43,4,FALSE),0)</f>
        <v>0</v>
      </c>
      <c r="AB101" s="80">
        <f>IFERROR(VLOOKUP(D101,'[10]SCF REF'!$A$3:$D$45,4,FALSE),0)</f>
        <v>0</v>
      </c>
      <c r="AC101" s="80">
        <f>IFERROR(VLOOKUP(D101,[11]CF!$B$2:$E$43,4,FALSE),0)</f>
        <v>0</v>
      </c>
      <c r="AD101" s="80">
        <f>IFERROR(VLOOKUP(D101,'[12]SCF REF'!$A$3:$D$45,4,FALSE),0)</f>
        <v>0</v>
      </c>
      <c r="AE101" s="80">
        <f>IFERROR(VLOOKUP(D101,[13]CF!$B$2:$E$43,4,FALSE),0)</f>
        <v>0</v>
      </c>
      <c r="AF101" s="94">
        <f t="shared" si="4"/>
        <v>0</v>
      </c>
    </row>
    <row r="102" spans="2:32" s="58" customFormat="1" ht="18.75" x14ac:dyDescent="0.45">
      <c r="B102" s="78"/>
      <c r="C102" s="90">
        <v>8</v>
      </c>
      <c r="D102" s="138"/>
      <c r="E102" s="61" t="s">
        <v>27</v>
      </c>
      <c r="F102" s="118"/>
      <c r="G102" s="71"/>
      <c r="H102" s="53">
        <f>SUM(H103:Y104)</f>
        <v>858264296.24000013</v>
      </c>
      <c r="L102" s="80"/>
      <c r="M102" s="80"/>
      <c r="Q102" s="81"/>
      <c r="R102" s="81"/>
      <c r="S102" s="81"/>
      <c r="T102" s="81"/>
      <c r="U102" s="81"/>
      <c r="V102" s="81"/>
      <c r="W102" s="82">
        <f t="shared" si="3"/>
        <v>0</v>
      </c>
      <c r="Z102" s="80">
        <f>IFERROR(VLOOKUP(D102,'[8]SCF REF'!$A$3:$D$45,4,FALSE),0)</f>
        <v>0</v>
      </c>
      <c r="AA102" s="80">
        <f>IFERROR(VLOOKUP(D102,[9]CF!$B$2:$E$43,4,FALSE),0)</f>
        <v>0</v>
      </c>
      <c r="AB102" s="80">
        <f>IFERROR(VLOOKUP(D102,'[10]SCF REF'!$A$3:$D$45,4,FALSE),0)</f>
        <v>0</v>
      </c>
      <c r="AC102" s="80">
        <f>IFERROR(VLOOKUP(D102,[11]CF!$B$2:$E$43,4,FALSE),0)</f>
        <v>0</v>
      </c>
      <c r="AD102" s="80">
        <f>IFERROR(VLOOKUP(D102,'[12]SCF REF'!$A$3:$D$45,4,FALSE),0)</f>
        <v>0</v>
      </c>
      <c r="AE102" s="80">
        <f>IFERROR(VLOOKUP(D102,[13]CF!$B$2:$E$43,4,FALSE),0)</f>
        <v>0</v>
      </c>
      <c r="AF102" s="94">
        <f t="shared" si="4"/>
        <v>0</v>
      </c>
    </row>
    <row r="103" spans="2:32" s="58" customFormat="1" ht="33" x14ac:dyDescent="0.3">
      <c r="B103" s="78"/>
      <c r="C103" s="90"/>
      <c r="D103" s="138"/>
      <c r="E103" s="61"/>
      <c r="F103" s="118" t="s">
        <v>161</v>
      </c>
      <c r="G103" s="71"/>
      <c r="H103" s="54">
        <f>AF103</f>
        <v>525000</v>
      </c>
      <c r="L103" s="80"/>
      <c r="M103" s="80"/>
      <c r="Q103" s="81"/>
      <c r="R103" s="81"/>
      <c r="S103" s="81"/>
      <c r="T103" s="81"/>
      <c r="U103" s="81"/>
      <c r="V103" s="81"/>
      <c r="W103" s="82"/>
      <c r="Z103" s="80"/>
      <c r="AA103" s="80">
        <f>IFERROR(VLOOKUP(D103,[9]CF!$B$2:$E$43,4,FALSE),0)</f>
        <v>0</v>
      </c>
      <c r="AB103" s="80"/>
      <c r="AC103" s="80">
        <f>IFERROR(VLOOKUP(D103,[11]CF!$B$2:$E$43,4,FALSE),0)</f>
        <v>0</v>
      </c>
      <c r="AD103" s="80">
        <f>[14]CONTROL!$E$106</f>
        <v>525000</v>
      </c>
      <c r="AE103" s="80">
        <f>IFERROR(VLOOKUP(D103,[13]CF!$B$2:$E$43,4,FALSE),0)</f>
        <v>0</v>
      </c>
      <c r="AF103" s="94">
        <f t="shared" si="4"/>
        <v>525000</v>
      </c>
    </row>
    <row r="104" spans="2:32" s="58" customFormat="1" ht="33" x14ac:dyDescent="0.3">
      <c r="B104" s="78"/>
      <c r="C104" s="90"/>
      <c r="D104" s="138">
        <v>15</v>
      </c>
      <c r="F104" s="118" t="s">
        <v>111</v>
      </c>
      <c r="G104" s="71"/>
      <c r="H104" s="54">
        <f>310554571.5+W104+AF104</f>
        <v>639578612.04000008</v>
      </c>
      <c r="L104" s="80"/>
      <c r="M104" s="80"/>
      <c r="Q104" s="81">
        <f>IFERROR(VLOOKUP(D104,'[2]SCF REF'!$A$3:$D$45,4,FALSE),0)</f>
        <v>5877321</v>
      </c>
      <c r="R104" s="81">
        <f>IFERROR(VLOOKUP(D104,[3]CF!$B$2:$E$43,4,FALSE),0)</f>
        <v>0</v>
      </c>
      <c r="S104" s="81">
        <f>IFERROR(VLOOKUP(D104,'[4]SCF REF'!$A$3:$D$45,4,FALSE),0)</f>
        <v>51697101.100000001</v>
      </c>
      <c r="T104" s="81">
        <f>IFERROR(VLOOKUP(D104,[5]CF!$B$2:$E$43,4,FALSE),0)</f>
        <v>0</v>
      </c>
      <c r="U104" s="81">
        <f>IFERROR(VLOOKUP(D104,'[6]SCF REF'!$A$3:$D$45,4,FALSE),0)</f>
        <v>51505920</v>
      </c>
      <c r="V104" s="81">
        <f>IFERROR(VLOOKUP(D104,[7]CF!$B$2:$E$43,4,FALSE),0)</f>
        <v>0</v>
      </c>
      <c r="W104" s="82">
        <f t="shared" si="3"/>
        <v>109080342.09999999</v>
      </c>
      <c r="Z104" s="80">
        <f>IFERROR(VLOOKUP(D104,'[8]SCF REF'!$A$3:$D$45,4,FALSE),0)</f>
        <v>112643956.39000003</v>
      </c>
      <c r="AA104" s="80">
        <f>IFERROR(VLOOKUP(D104,[9]CF!$B$2:$E$43,4,FALSE),0)</f>
        <v>0</v>
      </c>
      <c r="AB104" s="80">
        <f>IFERROR(VLOOKUP(D104,'[10]SCF REF'!$A$3:$D$45,4,FALSE),0)</f>
        <v>87411256.210000008</v>
      </c>
      <c r="AC104" s="80">
        <f>IFERROR(VLOOKUP(D104,[11]CF!$B$2:$E$43,4,FALSE),0)</f>
        <v>0</v>
      </c>
      <c r="AD104" s="80">
        <f>IFERROR(VLOOKUP(D104,'[12]SCF REF'!$A$3:$D$45,4,FALSE),0)</f>
        <v>19888485.839999996</v>
      </c>
      <c r="AE104" s="80">
        <f>IFERROR(VLOOKUP(D104,[13]CF!$B$2:$E$43,4,FALSE),0)</f>
        <v>0</v>
      </c>
      <c r="AF104" s="94">
        <f t="shared" si="4"/>
        <v>219943698.44000003</v>
      </c>
    </row>
    <row r="105" spans="2:32" s="58" customFormat="1" x14ac:dyDescent="0.3">
      <c r="B105" s="78"/>
      <c r="C105" s="90"/>
      <c r="D105" s="138"/>
      <c r="F105" s="118"/>
      <c r="G105" s="71"/>
      <c r="H105" s="54"/>
      <c r="L105" s="80"/>
      <c r="M105" s="80"/>
      <c r="Q105" s="81"/>
      <c r="R105" s="81"/>
      <c r="S105" s="81"/>
      <c r="T105" s="81"/>
      <c r="U105" s="81"/>
      <c r="V105" s="81"/>
      <c r="W105" s="82">
        <f t="shared" si="3"/>
        <v>0</v>
      </c>
      <c r="Z105" s="80">
        <f>IFERROR(VLOOKUP(D105,'[8]SCF REF'!$A$3:$D$45,4,FALSE),0)</f>
        <v>0</v>
      </c>
      <c r="AA105" s="80">
        <f>IFERROR(VLOOKUP(D105,[9]CF!$B$2:$E$43,4,FALSE),0)</f>
        <v>0</v>
      </c>
      <c r="AB105" s="80">
        <f>IFERROR(VLOOKUP(D105,'[10]SCF REF'!$A$3:$D$45,4,FALSE),0)</f>
        <v>0</v>
      </c>
      <c r="AC105" s="80">
        <f>IFERROR(VLOOKUP(D105,[11]CF!$B$2:$E$43,4,FALSE),0)</f>
        <v>0</v>
      </c>
      <c r="AD105" s="80">
        <f>IFERROR(VLOOKUP(D105,'[12]SCF REF'!$A$3:$D$45,4,FALSE),0)</f>
        <v>0</v>
      </c>
      <c r="AE105" s="80">
        <f>IFERROR(VLOOKUP(D105,[13]CF!$B$2:$E$43,4,FALSE),0)</f>
        <v>0</v>
      </c>
      <c r="AF105" s="94">
        <f t="shared" si="4"/>
        <v>0</v>
      </c>
    </row>
    <row r="106" spans="2:32" s="58" customFormat="1" ht="18.75" x14ac:dyDescent="0.45">
      <c r="B106" s="78"/>
      <c r="C106" s="90">
        <v>9</v>
      </c>
      <c r="D106" s="138"/>
      <c r="E106" s="61" t="s">
        <v>29</v>
      </c>
      <c r="F106" s="118"/>
      <c r="G106" s="71"/>
      <c r="H106" s="53">
        <f>SUM(H107:H109)</f>
        <v>83575.16</v>
      </c>
      <c r="L106" s="80"/>
      <c r="M106" s="80"/>
      <c r="Q106" s="81"/>
      <c r="R106" s="81"/>
      <c r="S106" s="81"/>
      <c r="T106" s="81">
        <f>IFERROR(VLOOKUP(D106,[5]CF!$B$2:$E$43,4,FALSE),0)</f>
        <v>0</v>
      </c>
      <c r="U106" s="81">
        <f>IFERROR(VLOOKUP(D106,'[6]SCF REF'!$A$3:$D$45,4,FALSE),0)</f>
        <v>0</v>
      </c>
      <c r="V106" s="81">
        <f>IFERROR(VLOOKUP(D106,[7]CF!$B$2:$E$43,4,FALSE),0)</f>
        <v>0</v>
      </c>
      <c r="W106" s="82">
        <f t="shared" si="3"/>
        <v>0</v>
      </c>
      <c r="Z106" s="80">
        <f>IFERROR(VLOOKUP(D106,'[8]SCF REF'!$A$3:$D$45,4,FALSE),0)</f>
        <v>0</v>
      </c>
      <c r="AA106" s="80">
        <f>IFERROR(VLOOKUP(D106,[9]CF!$B$2:$E$43,4,FALSE),0)</f>
        <v>0</v>
      </c>
      <c r="AB106" s="80">
        <f>IFERROR(VLOOKUP(D106,'[10]SCF REF'!$A$3:$D$45,4,FALSE),0)</f>
        <v>0</v>
      </c>
      <c r="AC106" s="80">
        <f>IFERROR(VLOOKUP(D106,[11]CF!$B$2:$E$43,4,FALSE),0)</f>
        <v>0</v>
      </c>
      <c r="AD106" s="80">
        <f>IFERROR(VLOOKUP(D106,'[12]SCF REF'!$A$3:$D$45,4,FALSE),0)</f>
        <v>0</v>
      </c>
      <c r="AE106" s="80">
        <f>IFERROR(VLOOKUP(D106,[13]CF!$B$2:$E$43,4,FALSE),0)</f>
        <v>0</v>
      </c>
      <c r="AF106" s="94">
        <f t="shared" si="4"/>
        <v>0</v>
      </c>
    </row>
    <row r="107" spans="2:32" s="58" customFormat="1" hidden="1" x14ac:dyDescent="0.3">
      <c r="B107" s="78"/>
      <c r="C107" s="90"/>
      <c r="D107" s="138">
        <v>16</v>
      </c>
      <c r="F107" s="118" t="s">
        <v>112</v>
      </c>
      <c r="G107" s="71"/>
      <c r="H107" s="54"/>
      <c r="L107" s="80"/>
      <c r="M107" s="80"/>
      <c r="Q107" s="81"/>
      <c r="R107" s="81"/>
      <c r="S107" s="81"/>
      <c r="T107" s="81">
        <f>IFERROR(VLOOKUP(D107,[5]CF!$B$2:$E$43,4,FALSE),0)</f>
        <v>0</v>
      </c>
      <c r="U107" s="81">
        <f>IFERROR(VLOOKUP(D107,'[6]SCF REF'!$A$3:$D$45,4,FALSE),0)</f>
        <v>0</v>
      </c>
      <c r="V107" s="81">
        <f>IFERROR(VLOOKUP(D107,[7]CF!$B$2:$E$43,4,FALSE),0)</f>
        <v>0</v>
      </c>
      <c r="W107" s="82">
        <f t="shared" si="3"/>
        <v>0</v>
      </c>
      <c r="Z107" s="80">
        <f>IFERROR(VLOOKUP(D107,'[8]SCF REF'!$A$3:$D$45,4,FALSE),0)</f>
        <v>0</v>
      </c>
      <c r="AA107" s="80">
        <f>IFERROR(VLOOKUP(D107,[9]CF!$B$2:$E$43,4,FALSE),0)</f>
        <v>0</v>
      </c>
      <c r="AB107" s="80">
        <f>IFERROR(VLOOKUP(D107,'[10]SCF REF'!$A$3:$D$45,4,FALSE),0)</f>
        <v>0</v>
      </c>
      <c r="AC107" s="80">
        <f>IFERROR(VLOOKUP(D107,[11]CF!$B$2:$E$43,4,FALSE),0)</f>
        <v>0</v>
      </c>
      <c r="AD107" s="80">
        <f>IFERROR(VLOOKUP(D107,'[12]SCF REF'!$A$3:$D$45,4,FALSE),0)</f>
        <v>0</v>
      </c>
      <c r="AE107" s="80">
        <f>IFERROR(VLOOKUP(D107,[13]CF!$B$2:$E$43,4,FALSE),0)</f>
        <v>0</v>
      </c>
      <c r="AF107" s="94">
        <f t="shared" si="4"/>
        <v>0</v>
      </c>
    </row>
    <row r="108" spans="2:32" s="58" customFormat="1" x14ac:dyDescent="0.3">
      <c r="B108" s="78"/>
      <c r="C108" s="90"/>
      <c r="D108" s="138">
        <v>17</v>
      </c>
      <c r="F108" s="118" t="s">
        <v>113</v>
      </c>
      <c r="G108" s="71"/>
      <c r="H108" s="54">
        <f>W108+AF108</f>
        <v>83575.16</v>
      </c>
      <c r="L108" s="80"/>
      <c r="M108" s="80"/>
      <c r="Q108" s="81"/>
      <c r="R108" s="81"/>
      <c r="S108" s="81"/>
      <c r="T108" s="81">
        <f>IFERROR(VLOOKUP(D108,[5]CF!$B$2:$E$43,4,FALSE),0)</f>
        <v>83575.16</v>
      </c>
      <c r="U108" s="81">
        <f>IFERROR(VLOOKUP(D108,'[6]SCF REF'!$A$3:$D$45,4,FALSE),0)</f>
        <v>0</v>
      </c>
      <c r="V108" s="81">
        <f>IFERROR(VLOOKUP(D108,[7]CF!$B$2:$E$43,4,FALSE),0)</f>
        <v>0</v>
      </c>
      <c r="W108" s="82">
        <f t="shared" si="3"/>
        <v>83575.16</v>
      </c>
      <c r="Z108" s="80">
        <f>IFERROR(VLOOKUP(D108,'[8]SCF REF'!$A$3:$D$45,4,FALSE),0)</f>
        <v>0</v>
      </c>
      <c r="AA108" s="80">
        <f>IFERROR(VLOOKUP(D108,[9]CF!$B$2:$E$43,4,FALSE),0)</f>
        <v>0</v>
      </c>
      <c r="AB108" s="80">
        <f>IFERROR(VLOOKUP(D108,'[10]SCF REF'!$A$3:$D$45,4,FALSE),0)</f>
        <v>0</v>
      </c>
      <c r="AC108" s="80">
        <f>IFERROR(VLOOKUP(D108,[11]CF!$B$2:$E$43,4,FALSE),0)</f>
        <v>0</v>
      </c>
      <c r="AD108" s="80">
        <f>IFERROR(VLOOKUP(D108,'[12]SCF REF'!$A$3:$D$45,4,FALSE),0)</f>
        <v>0</v>
      </c>
      <c r="AE108" s="80">
        <f>IFERROR(VLOOKUP(D108,[13]CF!$B$2:$E$43,4,FALSE),0)</f>
        <v>0</v>
      </c>
      <c r="AF108" s="94">
        <f t="shared" si="4"/>
        <v>0</v>
      </c>
    </row>
    <row r="109" spans="2:32" s="58" customFormat="1" hidden="1" x14ac:dyDescent="0.3">
      <c r="B109" s="78"/>
      <c r="C109" s="90"/>
      <c r="D109" s="138">
        <v>19</v>
      </c>
      <c r="F109" s="118" t="s">
        <v>29</v>
      </c>
      <c r="G109" s="71"/>
      <c r="H109" s="54"/>
      <c r="L109" s="80"/>
      <c r="M109" s="80"/>
      <c r="Q109" s="81">
        <f>IFERROR(VLOOKUP(D109,'[2]SCF REF'!$A$3:$D$45,4,FALSE),0)</f>
        <v>0</v>
      </c>
      <c r="R109" s="81">
        <f>IFERROR(VLOOKUP(D109,[3]CF!$B$2:$E$43,4,FALSE),0)</f>
        <v>0</v>
      </c>
      <c r="S109" s="81">
        <f>IFERROR(VLOOKUP(D109,'[4]SCF REF'!$A$3:$D$45,4,FALSE),0)</f>
        <v>0</v>
      </c>
      <c r="T109" s="81">
        <f>IFERROR(VLOOKUP(D109,[5]CF!$B$2:$E$43,4,FALSE),0)</f>
        <v>1267</v>
      </c>
      <c r="U109" s="81">
        <f>IFERROR(VLOOKUP(D109,'[6]SCF REF'!$A$3:$D$45,4,FALSE),0)</f>
        <v>0</v>
      </c>
      <c r="V109" s="81">
        <f>IFERROR(VLOOKUP(D109,[7]CF!$B$2:$E$43,4,FALSE),0)</f>
        <v>17087.02</v>
      </c>
      <c r="W109" s="82">
        <f t="shared" si="3"/>
        <v>18354.02</v>
      </c>
      <c r="X109" s="58" t="s">
        <v>154</v>
      </c>
      <c r="Z109" s="80"/>
      <c r="AA109" s="80"/>
      <c r="AB109" s="80"/>
      <c r="AC109" s="80"/>
      <c r="AD109" s="80"/>
      <c r="AE109" s="80"/>
      <c r="AF109" s="94">
        <f t="shared" si="4"/>
        <v>0</v>
      </c>
    </row>
    <row r="110" spans="2:32" s="58" customFormat="1" x14ac:dyDescent="0.3">
      <c r="B110" s="78"/>
      <c r="C110" s="90"/>
      <c r="D110" s="138"/>
      <c r="F110" s="118"/>
      <c r="G110" s="71"/>
      <c r="H110" s="54"/>
      <c r="L110" s="80"/>
      <c r="M110" s="80"/>
      <c r="Q110" s="81"/>
      <c r="R110" s="81"/>
      <c r="S110" s="81"/>
      <c r="T110" s="81"/>
      <c r="U110" s="81"/>
      <c r="V110" s="81"/>
      <c r="W110" s="82">
        <f t="shared" si="3"/>
        <v>0</v>
      </c>
      <c r="Z110" s="80"/>
      <c r="AA110" s="80"/>
      <c r="AB110" s="80"/>
      <c r="AC110" s="80"/>
      <c r="AD110" s="80"/>
      <c r="AE110" s="80"/>
      <c r="AF110" s="94">
        <f t="shared" si="4"/>
        <v>0</v>
      </c>
    </row>
    <row r="111" spans="2:32" s="58" customFormat="1" ht="18.75" x14ac:dyDescent="0.45">
      <c r="B111" s="78"/>
      <c r="C111" s="90">
        <v>10</v>
      </c>
      <c r="D111" s="138"/>
      <c r="E111" s="61" t="s">
        <v>14</v>
      </c>
      <c r="F111" s="118"/>
      <c r="G111" s="71"/>
      <c r="H111" s="53">
        <f t="shared" ref="H111" si="7">SUM(H112:H115)</f>
        <v>4855000</v>
      </c>
      <c r="L111" s="80"/>
      <c r="M111" s="80"/>
      <c r="Q111" s="81"/>
      <c r="R111" s="81"/>
      <c r="S111" s="81"/>
      <c r="T111" s="81"/>
      <c r="U111" s="81"/>
      <c r="V111" s="81"/>
      <c r="W111" s="82">
        <f t="shared" si="3"/>
        <v>0</v>
      </c>
      <c r="Z111" s="80"/>
      <c r="AA111" s="80"/>
      <c r="AB111" s="80"/>
      <c r="AC111" s="80"/>
      <c r="AD111" s="80"/>
      <c r="AE111" s="80"/>
      <c r="AF111" s="94">
        <f t="shared" si="4"/>
        <v>0</v>
      </c>
    </row>
    <row r="112" spans="2:32" s="58" customFormat="1" x14ac:dyDescent="0.3">
      <c r="B112" s="78"/>
      <c r="C112" s="90"/>
      <c r="D112" s="138">
        <v>40</v>
      </c>
      <c r="F112" s="118" t="s">
        <v>114</v>
      </c>
      <c r="G112" s="71"/>
      <c r="H112" s="54">
        <f>320000+AF112</f>
        <v>620000</v>
      </c>
      <c r="L112" s="80"/>
      <c r="M112" s="80"/>
      <c r="Q112" s="81">
        <f>IFERROR(VLOOKUP(D112,'[2]SCF REF'!$A$3:$D$45,4,FALSE),0)</f>
        <v>0</v>
      </c>
      <c r="R112" s="81">
        <f>IFERROR(VLOOKUP(D112,[3]CF!$B$2:$E$43,4,FALSE),0)</f>
        <v>0</v>
      </c>
      <c r="S112" s="81">
        <f>IFERROR(VLOOKUP(D112,'[4]SCF REF'!$A$3:$D$45,4,FALSE),0)</f>
        <v>0</v>
      </c>
      <c r="T112" s="81">
        <f>IFERROR(VLOOKUP(D112,[5]CF!$B$2:$E$43,4,FALSE),0)</f>
        <v>0</v>
      </c>
      <c r="U112" s="81">
        <f>IFERROR(VLOOKUP(D112,'[6]SCF REF'!$A$3:$D$45,4,FALSE),0)</f>
        <v>0</v>
      </c>
      <c r="V112" s="81">
        <f>IFERROR(VLOOKUP(D112,[7]CF!$B$2:$E$43,4,FALSE),0)</f>
        <v>0</v>
      </c>
      <c r="W112" s="82">
        <f t="shared" si="3"/>
        <v>0</v>
      </c>
      <c r="X112" s="58" t="s">
        <v>155</v>
      </c>
      <c r="Y112" s="101"/>
      <c r="Z112" s="80"/>
      <c r="AA112" s="80"/>
      <c r="AB112" s="80">
        <v>300000</v>
      </c>
      <c r="AC112" s="80"/>
      <c r="AD112" s="80"/>
      <c r="AE112" s="80"/>
      <c r="AF112" s="94">
        <f t="shared" si="4"/>
        <v>300000</v>
      </c>
    </row>
    <row r="113" spans="2:32" s="58" customFormat="1" x14ac:dyDescent="0.3">
      <c r="B113" s="78"/>
      <c r="C113" s="79"/>
      <c r="D113" s="138">
        <v>41</v>
      </c>
      <c r="F113" s="118" t="s">
        <v>115</v>
      </c>
      <c r="G113" s="71"/>
      <c r="H113" s="54">
        <f>3000000+1235000</f>
        <v>4235000</v>
      </c>
      <c r="L113" s="80"/>
      <c r="M113" s="80"/>
      <c r="Q113" s="81">
        <f>IFERROR(VLOOKUP(D113,'[2]SCF REF'!$A$3:$D$45,4,FALSE),0)</f>
        <v>0</v>
      </c>
      <c r="R113" s="81">
        <f>IFERROR(VLOOKUP(D113,[3]CF!$B$2:$E$43,4,FALSE),0)</f>
        <v>0</v>
      </c>
      <c r="S113" s="81">
        <f>IFERROR(VLOOKUP(D113,'[4]SCF REF'!$A$3:$D$45,4,FALSE),0)</f>
        <v>0</v>
      </c>
      <c r="T113" s="81">
        <f>IFERROR(VLOOKUP(D113,[5]CF!$B$2:$E$43,4,FALSE),0)</f>
        <v>0</v>
      </c>
      <c r="U113" s="81">
        <f>IFERROR(VLOOKUP(D113,'[6]SCF REF'!$A$3:$D$45,4,FALSE),0)</f>
        <v>0</v>
      </c>
      <c r="V113" s="81">
        <f>IFERROR(VLOOKUP(D113,[7]CF!$B$2:$E$43,4,FALSE),0)</f>
        <v>0</v>
      </c>
      <c r="W113" s="82">
        <f t="shared" si="3"/>
        <v>0</v>
      </c>
      <c r="X113" s="80">
        <v>320000</v>
      </c>
      <c r="Y113" s="80">
        <v>1235000</v>
      </c>
      <c r="Z113" s="80"/>
      <c r="AA113" s="80"/>
      <c r="AB113" s="80"/>
      <c r="AC113" s="80"/>
      <c r="AD113" s="80"/>
      <c r="AE113" s="80"/>
      <c r="AF113" s="94">
        <f t="shared" si="4"/>
        <v>0</v>
      </c>
    </row>
    <row r="114" spans="2:32" s="58" customFormat="1" hidden="1" x14ac:dyDescent="0.3">
      <c r="B114" s="78"/>
      <c r="C114" s="90"/>
      <c r="D114" s="138">
        <v>42</v>
      </c>
      <c r="F114" s="118" t="s">
        <v>116</v>
      </c>
      <c r="G114" s="71"/>
      <c r="H114" s="54">
        <v>0</v>
      </c>
      <c r="L114" s="80"/>
      <c r="M114" s="80"/>
      <c r="Q114" s="81"/>
      <c r="R114" s="81"/>
      <c r="S114" s="81"/>
      <c r="T114" s="81"/>
      <c r="U114" s="81"/>
      <c r="V114" s="81"/>
      <c r="W114" s="82">
        <f t="shared" si="3"/>
        <v>0</v>
      </c>
      <c r="Z114" s="80"/>
      <c r="AA114" s="80"/>
      <c r="AB114" s="80"/>
      <c r="AC114" s="80"/>
      <c r="AD114" s="80"/>
      <c r="AE114" s="80"/>
      <c r="AF114" s="94">
        <f t="shared" si="4"/>
        <v>0</v>
      </c>
    </row>
    <row r="115" spans="2:32" s="58" customFormat="1" ht="33" x14ac:dyDescent="0.3">
      <c r="B115" s="78"/>
      <c r="C115" s="90"/>
      <c r="D115" s="138">
        <v>43</v>
      </c>
      <c r="F115" s="118" t="s">
        <v>117</v>
      </c>
      <c r="G115" s="71"/>
      <c r="H115" s="54"/>
      <c r="L115" s="80"/>
      <c r="M115" s="80"/>
      <c r="Q115" s="81"/>
      <c r="R115" s="81"/>
      <c r="S115" s="81"/>
      <c r="T115" s="81"/>
      <c r="U115" s="81"/>
      <c r="V115" s="81"/>
      <c r="W115" s="82">
        <f t="shared" si="3"/>
        <v>0</v>
      </c>
      <c r="Z115" s="80"/>
      <c r="AA115" s="80"/>
      <c r="AB115" s="80"/>
      <c r="AC115" s="80"/>
      <c r="AD115" s="80"/>
      <c r="AE115" s="80"/>
    </row>
    <row r="116" spans="2:32" s="58" customFormat="1" x14ac:dyDescent="0.3">
      <c r="B116" s="78"/>
      <c r="C116" s="90"/>
      <c r="D116" s="138"/>
      <c r="F116" s="118"/>
      <c r="G116" s="71"/>
      <c r="H116" s="54"/>
      <c r="L116" s="80"/>
      <c r="M116" s="80"/>
      <c r="Q116" s="81"/>
      <c r="R116" s="81"/>
      <c r="S116" s="81"/>
      <c r="T116" s="81"/>
      <c r="U116" s="81"/>
      <c r="V116" s="81"/>
      <c r="W116" s="82">
        <f t="shared" si="3"/>
        <v>0</v>
      </c>
      <c r="Z116" s="80"/>
      <c r="AA116" s="80"/>
      <c r="AB116" s="80"/>
      <c r="AC116" s="80"/>
      <c r="AD116" s="80"/>
      <c r="AE116" s="80"/>
    </row>
    <row r="117" spans="2:32" s="61" customFormat="1" x14ac:dyDescent="0.3">
      <c r="B117" s="92" t="s">
        <v>30</v>
      </c>
      <c r="C117" s="90"/>
      <c r="D117" s="137"/>
      <c r="F117" s="121"/>
      <c r="G117" s="62"/>
      <c r="H117" s="52">
        <f>H73+H79+H71+H84+H90+H92+H99+H102+H106+H111+H68+H69+H70</f>
        <v>5245694679.3599997</v>
      </c>
      <c r="L117" s="100"/>
      <c r="M117" s="100"/>
      <c r="Q117" s="91"/>
      <c r="R117" s="91"/>
      <c r="S117" s="91"/>
      <c r="T117" s="91"/>
      <c r="U117" s="91"/>
      <c r="V117" s="91"/>
      <c r="W117" s="82">
        <f t="shared" si="3"/>
        <v>0</v>
      </c>
      <c r="Z117" s="100"/>
      <c r="AA117" s="100"/>
      <c r="AB117" s="100"/>
      <c r="AC117" s="100"/>
      <c r="AD117" s="100"/>
      <c r="AE117" s="100"/>
    </row>
    <row r="118" spans="2:32" s="58" customFormat="1" x14ac:dyDescent="0.3">
      <c r="C118" s="90"/>
      <c r="D118" s="138"/>
      <c r="F118" s="118"/>
      <c r="G118" s="71"/>
      <c r="H118" s="54"/>
      <c r="L118" s="80"/>
      <c r="M118" s="80"/>
      <c r="Q118" s="81"/>
      <c r="R118" s="81"/>
      <c r="S118" s="81"/>
      <c r="T118" s="81"/>
      <c r="U118" s="81"/>
      <c r="V118" s="81"/>
      <c r="W118" s="82">
        <f t="shared" si="3"/>
        <v>0</v>
      </c>
      <c r="Z118" s="80"/>
      <c r="AA118" s="80"/>
      <c r="AB118" s="80"/>
      <c r="AC118" s="80"/>
      <c r="AD118" s="80"/>
      <c r="AE118" s="80"/>
    </row>
    <row r="119" spans="2:32" s="58" customFormat="1" x14ac:dyDescent="0.3">
      <c r="B119" s="61" t="s">
        <v>118</v>
      </c>
      <c r="C119" s="90"/>
      <c r="D119" s="137"/>
      <c r="E119" s="61"/>
      <c r="F119" s="121"/>
      <c r="G119" s="62"/>
      <c r="H119" s="52">
        <f>H65-H117</f>
        <v>57261945.010000229</v>
      </c>
      <c r="L119" s="80"/>
      <c r="M119" s="80"/>
      <c r="Q119" s="81"/>
      <c r="R119" s="81"/>
      <c r="S119" s="81"/>
      <c r="T119" s="81"/>
      <c r="U119" s="81"/>
      <c r="V119" s="81"/>
      <c r="W119" s="82">
        <f t="shared" si="3"/>
        <v>0</v>
      </c>
      <c r="Z119" s="80"/>
      <c r="AA119" s="80"/>
      <c r="AB119" s="80"/>
      <c r="AC119" s="80"/>
      <c r="AD119" s="80"/>
      <c r="AE119" s="80"/>
    </row>
    <row r="120" spans="2:32" s="58" customFormat="1" x14ac:dyDescent="0.3">
      <c r="B120" s="61"/>
      <c r="C120" s="90"/>
      <c r="D120" s="137"/>
      <c r="E120" s="61"/>
      <c r="F120" s="121"/>
      <c r="G120" s="62"/>
      <c r="H120" s="54"/>
      <c r="L120" s="80"/>
      <c r="M120" s="80"/>
      <c r="Q120" s="81"/>
      <c r="R120" s="81"/>
      <c r="S120" s="81"/>
      <c r="T120" s="81"/>
      <c r="U120" s="81"/>
      <c r="V120" s="81"/>
      <c r="W120" s="82">
        <f t="shared" si="3"/>
        <v>0</v>
      </c>
      <c r="Z120" s="80"/>
      <c r="AA120" s="80"/>
      <c r="AB120" s="80"/>
      <c r="AC120" s="80"/>
      <c r="AD120" s="80"/>
      <c r="AE120" s="80"/>
    </row>
    <row r="121" spans="2:32" s="61" customFormat="1" x14ac:dyDescent="0.3">
      <c r="B121" s="61" t="s">
        <v>32</v>
      </c>
      <c r="C121" s="90"/>
      <c r="D121" s="137"/>
      <c r="F121" s="121"/>
      <c r="G121" s="62"/>
      <c r="H121" s="54"/>
      <c r="L121" s="100"/>
      <c r="M121" s="100"/>
      <c r="Q121" s="91"/>
      <c r="R121" s="91"/>
      <c r="S121" s="91"/>
      <c r="T121" s="91"/>
      <c r="U121" s="91"/>
      <c r="V121" s="91"/>
      <c r="W121" s="82">
        <f t="shared" si="3"/>
        <v>0</v>
      </c>
      <c r="Z121" s="100"/>
      <c r="AA121" s="100"/>
      <c r="AB121" s="100"/>
      <c r="AC121" s="100"/>
      <c r="AD121" s="100"/>
      <c r="AE121" s="100"/>
    </row>
    <row r="122" spans="2:32" s="61" customFormat="1" hidden="1" x14ac:dyDescent="0.3">
      <c r="C122" s="90"/>
      <c r="D122" s="137"/>
      <c r="F122" s="121"/>
      <c r="G122" s="62"/>
      <c r="H122" s="54"/>
      <c r="L122" s="100"/>
      <c r="M122" s="100"/>
      <c r="Q122" s="91"/>
      <c r="R122" s="91"/>
      <c r="S122" s="91"/>
      <c r="T122" s="91"/>
      <c r="U122" s="91"/>
      <c r="V122" s="91"/>
      <c r="W122" s="82">
        <f t="shared" si="3"/>
        <v>0</v>
      </c>
      <c r="Z122" s="100"/>
      <c r="AA122" s="100"/>
      <c r="AB122" s="100"/>
      <c r="AC122" s="100"/>
      <c r="AD122" s="100"/>
      <c r="AE122" s="100"/>
    </row>
    <row r="123" spans="2:32" s="61" customFormat="1" hidden="1" x14ac:dyDescent="0.3">
      <c r="B123" s="102" t="s">
        <v>4</v>
      </c>
      <c r="C123" s="103"/>
      <c r="D123" s="114"/>
      <c r="E123" s="98"/>
      <c r="F123" s="125"/>
      <c r="G123" s="105"/>
      <c r="H123" s="54"/>
      <c r="L123" s="100"/>
      <c r="M123" s="100"/>
      <c r="Q123" s="91"/>
      <c r="R123" s="91"/>
      <c r="S123" s="91"/>
      <c r="T123" s="91"/>
      <c r="U123" s="91"/>
      <c r="V123" s="91"/>
      <c r="W123" s="82">
        <f t="shared" si="3"/>
        <v>0</v>
      </c>
      <c r="Z123" s="100"/>
      <c r="AA123" s="100"/>
      <c r="AB123" s="100"/>
      <c r="AC123" s="100"/>
      <c r="AD123" s="100"/>
      <c r="AE123" s="100"/>
    </row>
    <row r="124" spans="2:32" s="61" customFormat="1" hidden="1" x14ac:dyDescent="0.3">
      <c r="B124" s="92" t="s">
        <v>15</v>
      </c>
      <c r="C124" s="90"/>
      <c r="D124" s="137"/>
      <c r="E124" s="98"/>
      <c r="F124" s="125"/>
      <c r="G124" s="105"/>
      <c r="H124" s="54"/>
      <c r="L124" s="100"/>
      <c r="M124" s="100"/>
      <c r="Q124" s="91"/>
      <c r="R124" s="91"/>
      <c r="S124" s="91"/>
      <c r="T124" s="91"/>
      <c r="U124" s="91"/>
      <c r="V124" s="91"/>
      <c r="W124" s="82">
        <f t="shared" si="3"/>
        <v>0</v>
      </c>
      <c r="Z124" s="100"/>
      <c r="AA124" s="100"/>
      <c r="AB124" s="100"/>
      <c r="AC124" s="100"/>
      <c r="AD124" s="100"/>
      <c r="AE124" s="100"/>
    </row>
    <row r="125" spans="2:32" s="58" customFormat="1" hidden="1" x14ac:dyDescent="0.3">
      <c r="C125" s="90"/>
      <c r="D125" s="138"/>
      <c r="F125" s="118"/>
      <c r="G125" s="71"/>
      <c r="H125" s="54"/>
      <c r="L125" s="80"/>
      <c r="M125" s="80"/>
      <c r="Q125" s="81"/>
      <c r="R125" s="81"/>
      <c r="S125" s="81"/>
      <c r="T125" s="81"/>
      <c r="U125" s="81"/>
      <c r="V125" s="81"/>
      <c r="W125" s="82">
        <f t="shared" si="3"/>
        <v>0</v>
      </c>
      <c r="Z125" s="80"/>
      <c r="AA125" s="80"/>
      <c r="AB125" s="80"/>
      <c r="AC125" s="80"/>
      <c r="AD125" s="80"/>
      <c r="AE125" s="80"/>
    </row>
    <row r="126" spans="2:32" s="92" customFormat="1" hidden="1" x14ac:dyDescent="0.3">
      <c r="B126" s="92" t="s">
        <v>16</v>
      </c>
      <c r="C126" s="90"/>
      <c r="D126" s="137"/>
      <c r="F126" s="126"/>
      <c r="G126" s="62"/>
      <c r="H126" s="54"/>
      <c r="L126" s="106"/>
      <c r="M126" s="106"/>
      <c r="Q126" s="91"/>
      <c r="R126" s="91"/>
      <c r="S126" s="91"/>
      <c r="T126" s="91"/>
      <c r="U126" s="91"/>
      <c r="V126" s="91"/>
      <c r="W126" s="82">
        <f t="shared" si="3"/>
        <v>0</v>
      </c>
      <c r="Z126" s="106"/>
      <c r="AA126" s="106"/>
      <c r="AB126" s="106"/>
      <c r="AC126" s="106"/>
      <c r="AD126" s="106"/>
      <c r="AE126" s="106"/>
    </row>
    <row r="127" spans="2:32" s="58" customFormat="1" hidden="1" x14ac:dyDescent="0.3">
      <c r="B127" s="78"/>
      <c r="C127" s="90"/>
      <c r="D127" s="138"/>
      <c r="F127" s="118"/>
      <c r="G127" s="71"/>
      <c r="H127" s="54"/>
      <c r="L127" s="80"/>
      <c r="M127" s="80"/>
      <c r="Q127" s="81"/>
      <c r="R127" s="81"/>
      <c r="S127" s="81"/>
      <c r="T127" s="81"/>
      <c r="U127" s="81"/>
      <c r="V127" s="81"/>
      <c r="W127" s="82">
        <f t="shared" si="3"/>
        <v>0</v>
      </c>
      <c r="Z127" s="80"/>
      <c r="AA127" s="80"/>
      <c r="AB127" s="80"/>
      <c r="AC127" s="80"/>
      <c r="AD127" s="80"/>
      <c r="AE127" s="80"/>
    </row>
    <row r="128" spans="2:32" s="58" customFormat="1" x14ac:dyDescent="0.3">
      <c r="B128" s="78"/>
      <c r="C128" s="90"/>
      <c r="D128" s="138"/>
      <c r="E128" s="61" t="s">
        <v>33</v>
      </c>
      <c r="F128" s="118"/>
      <c r="G128" s="71"/>
      <c r="H128" s="50">
        <f>SUM(H129:H136)</f>
        <v>123750</v>
      </c>
      <c r="L128" s="80"/>
      <c r="M128" s="80"/>
      <c r="Q128" s="81"/>
      <c r="R128" s="81"/>
      <c r="S128" s="81"/>
      <c r="T128" s="81"/>
      <c r="U128" s="81"/>
      <c r="V128" s="81"/>
      <c r="W128" s="82">
        <f t="shared" si="3"/>
        <v>0</v>
      </c>
      <c r="Z128" s="80"/>
      <c r="AA128" s="80"/>
      <c r="AB128" s="80"/>
      <c r="AC128" s="80"/>
      <c r="AD128" s="80"/>
      <c r="AE128" s="80"/>
    </row>
    <row r="129" spans="2:31" s="58" customFormat="1" hidden="1" x14ac:dyDescent="0.3">
      <c r="B129" s="78"/>
      <c r="C129" s="90"/>
      <c r="D129" s="138">
        <v>9</v>
      </c>
      <c r="E129" s="93"/>
      <c r="F129" s="118" t="s">
        <v>108</v>
      </c>
      <c r="G129" s="71"/>
      <c r="H129" s="54"/>
      <c r="L129" s="80"/>
      <c r="M129" s="80"/>
      <c r="Q129" s="81"/>
      <c r="R129" s="81"/>
      <c r="S129" s="81"/>
      <c r="T129" s="81"/>
      <c r="U129" s="81"/>
      <c r="V129" s="81"/>
      <c r="W129" s="82">
        <f t="shared" si="3"/>
        <v>0</v>
      </c>
      <c r="Z129" s="80"/>
      <c r="AA129" s="80"/>
      <c r="AB129" s="80"/>
      <c r="AC129" s="80"/>
      <c r="AD129" s="80"/>
      <c r="AE129" s="80"/>
    </row>
    <row r="130" spans="2:31" s="58" customFormat="1" hidden="1" x14ac:dyDescent="0.3">
      <c r="B130" s="78"/>
      <c r="C130" s="90"/>
      <c r="D130" s="138">
        <v>10</v>
      </c>
      <c r="E130" s="93"/>
      <c r="F130" s="118" t="s">
        <v>107</v>
      </c>
      <c r="G130" s="71"/>
      <c r="H130" s="54"/>
      <c r="L130" s="80"/>
      <c r="M130" s="80"/>
      <c r="Q130" s="81"/>
      <c r="R130" s="81"/>
      <c r="S130" s="81"/>
      <c r="T130" s="81"/>
      <c r="U130" s="81"/>
      <c r="V130" s="81"/>
      <c r="W130" s="82">
        <f t="shared" si="3"/>
        <v>0</v>
      </c>
      <c r="Z130" s="80"/>
      <c r="AA130" s="80"/>
      <c r="AB130" s="80"/>
      <c r="AC130" s="80"/>
      <c r="AD130" s="80"/>
      <c r="AE130" s="80"/>
    </row>
    <row r="131" spans="2:31" s="58" customFormat="1" hidden="1" x14ac:dyDescent="0.3">
      <c r="B131" s="78"/>
      <c r="C131" s="90"/>
      <c r="D131" s="138">
        <v>11</v>
      </c>
      <c r="E131" s="93"/>
      <c r="F131" s="118" t="s">
        <v>119</v>
      </c>
      <c r="G131" s="71"/>
      <c r="H131" s="54"/>
      <c r="L131" s="80"/>
      <c r="M131" s="80"/>
      <c r="Q131" s="81"/>
      <c r="R131" s="81"/>
      <c r="S131" s="81"/>
      <c r="T131" s="81"/>
      <c r="U131" s="81"/>
      <c r="V131" s="81"/>
      <c r="W131" s="82">
        <f t="shared" si="3"/>
        <v>0</v>
      </c>
      <c r="Z131" s="80"/>
      <c r="AA131" s="80"/>
      <c r="AB131" s="80"/>
      <c r="AC131" s="80"/>
      <c r="AD131" s="80"/>
      <c r="AE131" s="80"/>
    </row>
    <row r="132" spans="2:31" s="58" customFormat="1" x14ac:dyDescent="0.3">
      <c r="B132" s="78"/>
      <c r="C132" s="90"/>
      <c r="D132" s="138">
        <v>12</v>
      </c>
      <c r="E132" s="93"/>
      <c r="F132" s="118" t="s">
        <v>109</v>
      </c>
      <c r="G132" s="71"/>
      <c r="H132" s="54">
        <f>W132</f>
        <v>123750</v>
      </c>
      <c r="L132" s="80"/>
      <c r="M132" s="80"/>
      <c r="Q132" s="81"/>
      <c r="R132" s="81"/>
      <c r="S132" s="81">
        <v>123750</v>
      </c>
      <c r="T132" s="81">
        <f>IFERROR(VLOOKUP(D132,[5]CF!$B$2:$E$43,4,FALSE),0)</f>
        <v>0</v>
      </c>
      <c r="U132" s="81"/>
      <c r="V132" s="81"/>
      <c r="W132" s="82">
        <f t="shared" si="3"/>
        <v>123750</v>
      </c>
      <c r="Z132" s="80"/>
      <c r="AA132" s="80"/>
      <c r="AB132" s="80"/>
      <c r="AC132" s="80"/>
      <c r="AD132" s="80"/>
      <c r="AE132" s="80"/>
    </row>
    <row r="133" spans="2:31" s="58" customFormat="1" hidden="1" x14ac:dyDescent="0.3">
      <c r="B133" s="78"/>
      <c r="C133" s="90"/>
      <c r="D133" s="138">
        <v>13</v>
      </c>
      <c r="E133" s="93"/>
      <c r="F133" s="118" t="s">
        <v>120</v>
      </c>
      <c r="G133" s="71"/>
      <c r="H133" s="54"/>
      <c r="L133" s="80"/>
      <c r="M133" s="80"/>
      <c r="Q133" s="81"/>
      <c r="R133" s="81"/>
      <c r="S133" s="81"/>
      <c r="T133" s="81"/>
      <c r="U133" s="81"/>
      <c r="V133" s="81"/>
      <c r="W133" s="82">
        <f t="shared" si="3"/>
        <v>0</v>
      </c>
      <c r="Z133" s="80"/>
      <c r="AA133" s="80"/>
      <c r="AB133" s="80"/>
      <c r="AC133" s="80"/>
      <c r="AD133" s="80"/>
      <c r="AE133" s="80"/>
    </row>
    <row r="134" spans="2:31" s="58" customFormat="1" hidden="1" x14ac:dyDescent="0.3">
      <c r="B134" s="78"/>
      <c r="C134" s="90"/>
      <c r="D134" s="138">
        <v>14</v>
      </c>
      <c r="E134" s="93"/>
      <c r="F134" s="118" t="s">
        <v>121</v>
      </c>
      <c r="G134" s="71"/>
      <c r="H134" s="54"/>
      <c r="L134" s="80"/>
      <c r="M134" s="80"/>
      <c r="Q134" s="81"/>
      <c r="R134" s="81"/>
      <c r="S134" s="81"/>
      <c r="T134" s="81"/>
      <c r="U134" s="81"/>
      <c r="V134" s="81"/>
      <c r="W134" s="82">
        <f t="shared" si="3"/>
        <v>0</v>
      </c>
      <c r="Z134" s="80"/>
      <c r="AA134" s="80"/>
      <c r="AB134" s="80"/>
      <c r="AC134" s="80"/>
      <c r="AD134" s="80"/>
      <c r="AE134" s="80"/>
    </row>
    <row r="135" spans="2:31" s="58" customFormat="1" hidden="1" x14ac:dyDescent="0.3">
      <c r="B135" s="78"/>
      <c r="C135" s="90"/>
      <c r="D135" s="138">
        <v>15</v>
      </c>
      <c r="E135" s="93"/>
      <c r="F135" s="118" t="s">
        <v>122</v>
      </c>
      <c r="G135" s="71"/>
      <c r="H135" s="54"/>
      <c r="L135" s="80"/>
      <c r="M135" s="80"/>
      <c r="Q135" s="81"/>
      <c r="R135" s="81"/>
      <c r="S135" s="81"/>
      <c r="T135" s="81"/>
      <c r="U135" s="81"/>
      <c r="V135" s="81"/>
      <c r="W135" s="82">
        <f t="shared" si="3"/>
        <v>0</v>
      </c>
      <c r="Z135" s="80"/>
      <c r="AA135" s="80"/>
      <c r="AB135" s="80"/>
      <c r="AC135" s="80"/>
      <c r="AD135" s="80"/>
      <c r="AE135" s="80"/>
    </row>
    <row r="136" spans="2:31" s="58" customFormat="1" ht="33" hidden="1" x14ac:dyDescent="0.3">
      <c r="B136" s="78"/>
      <c r="C136" s="90"/>
      <c r="D136" s="138">
        <v>16</v>
      </c>
      <c r="E136" s="93"/>
      <c r="F136" s="118" t="s">
        <v>123</v>
      </c>
      <c r="G136" s="71"/>
      <c r="H136" s="54"/>
      <c r="L136" s="80"/>
      <c r="M136" s="80"/>
      <c r="Q136" s="81"/>
      <c r="R136" s="81"/>
      <c r="S136" s="81"/>
      <c r="T136" s="81"/>
      <c r="U136" s="81"/>
      <c r="V136" s="81"/>
      <c r="W136" s="82">
        <f t="shared" si="3"/>
        <v>0</v>
      </c>
      <c r="Z136" s="80"/>
      <c r="AA136" s="80"/>
      <c r="AB136" s="80"/>
      <c r="AC136" s="80"/>
      <c r="AD136" s="80"/>
      <c r="AE136" s="80"/>
    </row>
    <row r="137" spans="2:31" s="58" customFormat="1" hidden="1" x14ac:dyDescent="0.3">
      <c r="B137" s="78"/>
      <c r="C137" s="90"/>
      <c r="D137" s="138"/>
      <c r="E137" s="93"/>
      <c r="F137" s="118"/>
      <c r="G137" s="71"/>
      <c r="H137" s="54"/>
      <c r="L137" s="80"/>
      <c r="M137" s="80"/>
      <c r="Q137" s="81"/>
      <c r="R137" s="81"/>
      <c r="S137" s="81"/>
      <c r="T137" s="81"/>
      <c r="U137" s="81"/>
      <c r="V137" s="81"/>
      <c r="W137" s="82">
        <f t="shared" si="3"/>
        <v>0</v>
      </c>
      <c r="Z137" s="80"/>
      <c r="AA137" s="80"/>
      <c r="AB137" s="80"/>
      <c r="AC137" s="80"/>
      <c r="AD137" s="80"/>
      <c r="AE137" s="80"/>
    </row>
    <row r="138" spans="2:31" s="58" customFormat="1" hidden="1" x14ac:dyDescent="0.3">
      <c r="B138" s="78"/>
      <c r="C138" s="90"/>
      <c r="D138" s="138"/>
      <c r="F138" s="118"/>
      <c r="G138" s="71"/>
      <c r="H138" s="54"/>
      <c r="L138" s="80"/>
      <c r="M138" s="80"/>
      <c r="Q138" s="81"/>
      <c r="R138" s="81"/>
      <c r="S138" s="81"/>
      <c r="T138" s="81"/>
      <c r="U138" s="81"/>
      <c r="V138" s="81"/>
      <c r="W138" s="82">
        <f t="shared" si="3"/>
        <v>0</v>
      </c>
      <c r="Z138" s="80"/>
      <c r="AA138" s="80"/>
      <c r="AB138" s="80"/>
      <c r="AC138" s="80"/>
      <c r="AD138" s="80"/>
      <c r="AE138" s="80"/>
    </row>
    <row r="139" spans="2:31" s="61" customFormat="1" x14ac:dyDescent="0.3">
      <c r="B139" s="92" t="s">
        <v>30</v>
      </c>
      <c r="C139" s="90"/>
      <c r="D139" s="137"/>
      <c r="F139" s="121"/>
      <c r="G139" s="62"/>
      <c r="H139" s="65">
        <f>H128</f>
        <v>123750</v>
      </c>
      <c r="L139" s="100"/>
      <c r="M139" s="100"/>
      <c r="Q139" s="91"/>
      <c r="R139" s="91"/>
      <c r="S139" s="91"/>
      <c r="T139" s="91"/>
      <c r="U139" s="91"/>
      <c r="V139" s="91"/>
      <c r="W139" s="82">
        <f t="shared" si="3"/>
        <v>0</v>
      </c>
      <c r="Z139" s="100"/>
      <c r="AA139" s="100"/>
      <c r="AB139" s="100"/>
      <c r="AC139" s="100"/>
      <c r="AD139" s="100"/>
      <c r="AE139" s="100"/>
    </row>
    <row r="140" spans="2:31" s="58" customFormat="1" x14ac:dyDescent="0.3">
      <c r="B140" s="93"/>
      <c r="C140" s="90"/>
      <c r="D140" s="138"/>
      <c r="F140" s="118"/>
      <c r="G140" s="71"/>
      <c r="H140" s="54"/>
      <c r="L140" s="80"/>
      <c r="M140" s="80"/>
      <c r="Q140" s="81"/>
      <c r="R140" s="81"/>
      <c r="S140" s="81"/>
      <c r="T140" s="81"/>
      <c r="U140" s="81"/>
      <c r="V140" s="81"/>
      <c r="W140" s="82">
        <f t="shared" ref="W140:W160" si="8">SUM(Q140:V140)</f>
        <v>0</v>
      </c>
      <c r="Z140" s="80"/>
      <c r="AA140" s="80"/>
      <c r="AB140" s="80"/>
      <c r="AC140" s="80"/>
      <c r="AD140" s="80"/>
      <c r="AE140" s="80"/>
    </row>
    <row r="141" spans="2:31" s="58" customFormat="1" x14ac:dyDescent="0.3">
      <c r="B141" s="107" t="s">
        <v>124</v>
      </c>
      <c r="C141" s="90"/>
      <c r="D141" s="137"/>
      <c r="E141" s="61"/>
      <c r="F141" s="121"/>
      <c r="G141" s="62"/>
      <c r="H141" s="52">
        <f>H124-H128</f>
        <v>-123750</v>
      </c>
      <c r="L141" s="80"/>
      <c r="M141" s="80"/>
      <c r="Q141" s="81"/>
      <c r="R141" s="81"/>
      <c r="S141" s="81"/>
      <c r="T141" s="81"/>
      <c r="U141" s="81"/>
      <c r="V141" s="81"/>
      <c r="W141" s="82">
        <f t="shared" si="8"/>
        <v>0</v>
      </c>
      <c r="Z141" s="80"/>
      <c r="AA141" s="80"/>
      <c r="AB141" s="80"/>
      <c r="AC141" s="80"/>
      <c r="AD141" s="80"/>
      <c r="AE141" s="80"/>
    </row>
    <row r="142" spans="2:31" s="58" customFormat="1" x14ac:dyDescent="0.3">
      <c r="B142" s="61"/>
      <c r="C142" s="90"/>
      <c r="D142" s="137"/>
      <c r="E142" s="61"/>
      <c r="F142" s="121"/>
      <c r="G142" s="62"/>
      <c r="H142" s="54"/>
      <c r="L142" s="80"/>
      <c r="M142" s="80"/>
      <c r="Q142" s="81"/>
      <c r="R142" s="81"/>
      <c r="S142" s="81"/>
      <c r="T142" s="81"/>
      <c r="U142" s="81"/>
      <c r="V142" s="81"/>
      <c r="W142" s="82">
        <f t="shared" si="8"/>
        <v>0</v>
      </c>
      <c r="Z142" s="80"/>
      <c r="AA142" s="80"/>
      <c r="AB142" s="80"/>
      <c r="AC142" s="80"/>
      <c r="AD142" s="80"/>
      <c r="AE142" s="80"/>
    </row>
    <row r="143" spans="2:31" s="61" customFormat="1" hidden="1" x14ac:dyDescent="0.3">
      <c r="B143" s="61" t="s">
        <v>39</v>
      </c>
      <c r="C143" s="90"/>
      <c r="D143" s="137"/>
      <c r="F143" s="121"/>
      <c r="G143" s="62"/>
      <c r="H143" s="54"/>
      <c r="L143" s="100"/>
      <c r="M143" s="100"/>
      <c r="Q143" s="91"/>
      <c r="R143" s="91"/>
      <c r="S143" s="91"/>
      <c r="T143" s="91"/>
      <c r="U143" s="91"/>
      <c r="V143" s="91"/>
      <c r="W143" s="82">
        <f t="shared" si="8"/>
        <v>0</v>
      </c>
      <c r="Z143" s="100"/>
      <c r="AA143" s="100"/>
      <c r="AB143" s="100"/>
      <c r="AC143" s="100"/>
      <c r="AD143" s="100"/>
      <c r="AE143" s="100"/>
    </row>
    <row r="144" spans="2:31" s="61" customFormat="1" hidden="1" x14ac:dyDescent="0.3">
      <c r="C144" s="90"/>
      <c r="D144" s="137"/>
      <c r="F144" s="121"/>
      <c r="G144" s="62"/>
      <c r="H144" s="54"/>
      <c r="L144" s="100"/>
      <c r="M144" s="100"/>
      <c r="Q144" s="91"/>
      <c r="R144" s="91"/>
      <c r="S144" s="91"/>
      <c r="T144" s="91"/>
      <c r="U144" s="91"/>
      <c r="V144" s="91"/>
      <c r="W144" s="82">
        <f t="shared" si="8"/>
        <v>0</v>
      </c>
      <c r="Z144" s="100"/>
      <c r="AA144" s="100"/>
      <c r="AB144" s="100"/>
      <c r="AC144" s="100"/>
      <c r="AD144" s="100"/>
      <c r="AE144" s="100"/>
    </row>
    <row r="145" spans="2:31" s="61" customFormat="1" hidden="1" x14ac:dyDescent="0.3">
      <c r="B145" s="102" t="s">
        <v>4</v>
      </c>
      <c r="C145" s="103"/>
      <c r="D145" s="114"/>
      <c r="E145" s="98"/>
      <c r="F145" s="125"/>
      <c r="G145" s="62"/>
      <c r="H145" s="54"/>
      <c r="L145" s="100"/>
      <c r="M145" s="100"/>
      <c r="Q145" s="91"/>
      <c r="R145" s="91"/>
      <c r="S145" s="91"/>
      <c r="T145" s="91"/>
      <c r="U145" s="91"/>
      <c r="V145" s="91"/>
      <c r="W145" s="82">
        <f t="shared" si="8"/>
        <v>0</v>
      </c>
      <c r="Z145" s="100"/>
      <c r="AA145" s="100"/>
      <c r="AB145" s="100"/>
      <c r="AC145" s="100"/>
      <c r="AD145" s="100"/>
      <c r="AE145" s="100"/>
    </row>
    <row r="146" spans="2:31" s="61" customFormat="1" hidden="1" x14ac:dyDescent="0.3">
      <c r="B146" s="92"/>
      <c r="C146" s="90"/>
      <c r="D146" s="137"/>
      <c r="E146" s="98"/>
      <c r="F146" s="125" t="s">
        <v>15</v>
      </c>
      <c r="G146" s="62"/>
      <c r="H146" s="54"/>
      <c r="L146" s="100"/>
      <c r="M146" s="100"/>
      <c r="Q146" s="91"/>
      <c r="R146" s="91"/>
      <c r="S146" s="91"/>
      <c r="T146" s="91"/>
      <c r="U146" s="91"/>
      <c r="V146" s="91"/>
      <c r="W146" s="82">
        <f t="shared" si="8"/>
        <v>0</v>
      </c>
      <c r="Z146" s="100"/>
      <c r="AA146" s="100"/>
      <c r="AB146" s="100"/>
      <c r="AC146" s="100"/>
      <c r="AD146" s="100"/>
      <c r="AE146" s="100"/>
    </row>
    <row r="147" spans="2:31" s="61" customFormat="1" hidden="1" x14ac:dyDescent="0.3">
      <c r="C147" s="90"/>
      <c r="D147" s="137"/>
      <c r="F147" s="121"/>
      <c r="G147" s="62"/>
      <c r="H147" s="54"/>
      <c r="L147" s="100"/>
      <c r="M147" s="100"/>
      <c r="Q147" s="91"/>
      <c r="R147" s="91"/>
      <c r="S147" s="91"/>
      <c r="T147" s="91"/>
      <c r="U147" s="91"/>
      <c r="V147" s="91"/>
      <c r="W147" s="82">
        <f t="shared" si="8"/>
        <v>0</v>
      </c>
      <c r="Z147" s="100"/>
      <c r="AA147" s="100"/>
      <c r="AB147" s="100"/>
      <c r="AC147" s="100"/>
      <c r="AD147" s="100"/>
      <c r="AE147" s="100"/>
    </row>
    <row r="148" spans="2:31" s="61" customFormat="1" hidden="1" x14ac:dyDescent="0.3">
      <c r="B148" s="92" t="s">
        <v>16</v>
      </c>
      <c r="C148" s="90"/>
      <c r="D148" s="137"/>
      <c r="F148" s="121"/>
      <c r="G148" s="62"/>
      <c r="H148" s="54"/>
      <c r="L148" s="100"/>
      <c r="M148" s="100"/>
      <c r="Q148" s="91"/>
      <c r="R148" s="91"/>
      <c r="S148" s="91"/>
      <c r="T148" s="91"/>
      <c r="U148" s="91"/>
      <c r="V148" s="91"/>
      <c r="W148" s="82">
        <f t="shared" si="8"/>
        <v>0</v>
      </c>
      <c r="Z148" s="100"/>
      <c r="AA148" s="100"/>
      <c r="AB148" s="100"/>
      <c r="AC148" s="100"/>
      <c r="AD148" s="100"/>
      <c r="AE148" s="100"/>
    </row>
    <row r="149" spans="2:31" s="58" customFormat="1" hidden="1" x14ac:dyDescent="0.3">
      <c r="C149" s="90"/>
      <c r="D149" s="138"/>
      <c r="F149" s="118"/>
      <c r="G149" s="71"/>
      <c r="H149" s="54"/>
      <c r="L149" s="80"/>
      <c r="M149" s="80"/>
      <c r="Q149" s="81"/>
      <c r="R149" s="81"/>
      <c r="S149" s="81"/>
      <c r="T149" s="81"/>
      <c r="U149" s="81"/>
      <c r="V149" s="81"/>
      <c r="W149" s="82">
        <f t="shared" si="8"/>
        <v>0</v>
      </c>
      <c r="Z149" s="80"/>
      <c r="AA149" s="80"/>
      <c r="AB149" s="80"/>
      <c r="AC149" s="80"/>
      <c r="AD149" s="80"/>
      <c r="AE149" s="80"/>
    </row>
    <row r="150" spans="2:31" s="58" customFormat="1" hidden="1" x14ac:dyDescent="0.3">
      <c r="B150" s="78"/>
      <c r="C150" s="90"/>
      <c r="D150" s="138"/>
      <c r="E150" s="58" t="s">
        <v>125</v>
      </c>
      <c r="F150" s="118"/>
      <c r="G150" s="71"/>
      <c r="H150" s="54"/>
      <c r="L150" s="80"/>
      <c r="M150" s="80"/>
      <c r="Q150" s="81"/>
      <c r="R150" s="81"/>
      <c r="S150" s="81"/>
      <c r="T150" s="81"/>
      <c r="U150" s="81"/>
      <c r="V150" s="81"/>
      <c r="W150" s="82">
        <f t="shared" si="8"/>
        <v>0</v>
      </c>
      <c r="Z150" s="80"/>
      <c r="AA150" s="80"/>
      <c r="AB150" s="80"/>
      <c r="AC150" s="80"/>
      <c r="AD150" s="80"/>
      <c r="AE150" s="80"/>
    </row>
    <row r="151" spans="2:31" s="58" customFormat="1" hidden="1" x14ac:dyDescent="0.3">
      <c r="B151" s="78"/>
      <c r="C151" s="90"/>
      <c r="D151" s="138"/>
      <c r="F151" s="118" t="s">
        <v>126</v>
      </c>
      <c r="G151" s="71"/>
      <c r="H151" s="54"/>
      <c r="L151" s="80"/>
      <c r="M151" s="80"/>
      <c r="Q151" s="81"/>
      <c r="R151" s="81"/>
      <c r="S151" s="81"/>
      <c r="T151" s="81"/>
      <c r="U151" s="81"/>
      <c r="V151" s="81"/>
      <c r="W151" s="82">
        <f t="shared" si="8"/>
        <v>0</v>
      </c>
      <c r="Z151" s="80"/>
      <c r="AA151" s="80"/>
      <c r="AB151" s="80"/>
      <c r="AC151" s="80"/>
      <c r="AD151" s="80"/>
      <c r="AE151" s="80"/>
    </row>
    <row r="152" spans="2:31" s="58" customFormat="1" hidden="1" x14ac:dyDescent="0.3">
      <c r="B152" s="78"/>
      <c r="C152" s="90"/>
      <c r="D152" s="138"/>
      <c r="F152" s="118" t="s">
        <v>127</v>
      </c>
      <c r="G152" s="71"/>
      <c r="H152" s="54"/>
      <c r="L152" s="80"/>
      <c r="M152" s="80"/>
      <c r="Q152" s="81"/>
      <c r="R152" s="81"/>
      <c r="S152" s="81"/>
      <c r="T152" s="81"/>
      <c r="U152" s="81"/>
      <c r="V152" s="81"/>
      <c r="W152" s="82">
        <f t="shared" si="8"/>
        <v>0</v>
      </c>
      <c r="Z152" s="80"/>
      <c r="AA152" s="80"/>
      <c r="AB152" s="80"/>
      <c r="AC152" s="80"/>
      <c r="AD152" s="80"/>
      <c r="AE152" s="80"/>
    </row>
    <row r="153" spans="2:31" s="58" customFormat="1" hidden="1" x14ac:dyDescent="0.3">
      <c r="B153" s="78"/>
      <c r="C153" s="90"/>
      <c r="D153" s="138"/>
      <c r="F153" s="118" t="s">
        <v>128</v>
      </c>
      <c r="G153" s="71"/>
      <c r="H153" s="54"/>
      <c r="L153" s="80"/>
      <c r="M153" s="80"/>
      <c r="Q153" s="81"/>
      <c r="R153" s="81"/>
      <c r="S153" s="81"/>
      <c r="T153" s="81"/>
      <c r="U153" s="81"/>
      <c r="V153" s="81"/>
      <c r="W153" s="82">
        <f t="shared" si="8"/>
        <v>0</v>
      </c>
      <c r="Z153" s="80"/>
      <c r="AA153" s="80"/>
      <c r="AB153" s="80"/>
      <c r="AC153" s="80"/>
      <c r="AD153" s="80"/>
      <c r="AE153" s="80"/>
    </row>
    <row r="154" spans="2:31" s="61" customFormat="1" hidden="1" x14ac:dyDescent="0.3">
      <c r="B154" s="92" t="s">
        <v>30</v>
      </c>
      <c r="C154" s="90"/>
      <c r="D154" s="137"/>
      <c r="F154" s="121"/>
      <c r="G154" s="62"/>
      <c r="H154" s="54"/>
      <c r="L154" s="100"/>
      <c r="M154" s="100"/>
      <c r="Q154" s="91"/>
      <c r="R154" s="91"/>
      <c r="S154" s="91"/>
      <c r="T154" s="91"/>
      <c r="U154" s="91"/>
      <c r="V154" s="91"/>
      <c r="W154" s="82">
        <f t="shared" si="8"/>
        <v>0</v>
      </c>
      <c r="Z154" s="100"/>
      <c r="AA154" s="100"/>
      <c r="AB154" s="100"/>
      <c r="AC154" s="100"/>
      <c r="AD154" s="100"/>
      <c r="AE154" s="100"/>
    </row>
    <row r="155" spans="2:31" s="61" customFormat="1" hidden="1" x14ac:dyDescent="0.3">
      <c r="B155" s="92"/>
      <c r="C155" s="90"/>
      <c r="D155" s="137"/>
      <c r="F155" s="121"/>
      <c r="G155" s="62"/>
      <c r="H155" s="54"/>
      <c r="L155" s="100"/>
      <c r="M155" s="100"/>
      <c r="Q155" s="91"/>
      <c r="R155" s="91"/>
      <c r="S155" s="91"/>
      <c r="T155" s="91"/>
      <c r="U155" s="91"/>
      <c r="V155" s="91"/>
      <c r="W155" s="82">
        <f t="shared" si="8"/>
        <v>0</v>
      </c>
      <c r="Z155" s="100"/>
      <c r="AA155" s="100"/>
      <c r="AB155" s="100"/>
      <c r="AC155" s="100"/>
      <c r="AD155" s="100"/>
      <c r="AE155" s="100"/>
    </row>
    <row r="156" spans="2:31" s="58" customFormat="1" x14ac:dyDescent="0.3">
      <c r="B156" s="61" t="s">
        <v>40</v>
      </c>
      <c r="C156" s="90"/>
      <c r="D156" s="137"/>
      <c r="E156" s="61"/>
      <c r="F156" s="121"/>
      <c r="G156" s="62"/>
      <c r="H156" s="65">
        <f>H146-H154</f>
        <v>0</v>
      </c>
      <c r="L156" s="80"/>
      <c r="M156" s="80"/>
      <c r="Q156" s="81"/>
      <c r="R156" s="81"/>
      <c r="S156" s="81"/>
      <c r="T156" s="81"/>
      <c r="U156" s="81"/>
      <c r="V156" s="81"/>
      <c r="W156" s="82">
        <f t="shared" si="8"/>
        <v>0</v>
      </c>
      <c r="Z156" s="80"/>
      <c r="AA156" s="80"/>
      <c r="AB156" s="80"/>
      <c r="AC156" s="80"/>
      <c r="AD156" s="80"/>
      <c r="AE156" s="80"/>
    </row>
    <row r="157" spans="2:31" s="61" customFormat="1" x14ac:dyDescent="0.3">
      <c r="B157" s="61" t="s">
        <v>41</v>
      </c>
      <c r="C157" s="90"/>
      <c r="D157" s="137"/>
      <c r="F157" s="121"/>
      <c r="G157" s="62"/>
      <c r="H157" s="48">
        <f>H119+H141</f>
        <v>57138195.010000229</v>
      </c>
      <c r="L157" s="100"/>
      <c r="M157" s="100"/>
      <c r="Q157" s="91"/>
      <c r="R157" s="91"/>
      <c r="S157" s="91"/>
      <c r="T157" s="91"/>
      <c r="U157" s="91"/>
      <c r="V157" s="91"/>
      <c r="W157" s="82">
        <f t="shared" si="8"/>
        <v>0</v>
      </c>
      <c r="Z157" s="100"/>
      <c r="AA157" s="100"/>
      <c r="AB157" s="100"/>
      <c r="AC157" s="100"/>
      <c r="AD157" s="100"/>
      <c r="AE157" s="100"/>
    </row>
    <row r="158" spans="2:31" s="58" customFormat="1" x14ac:dyDescent="0.3">
      <c r="B158" s="61"/>
      <c r="C158" s="90"/>
      <c r="D158" s="137"/>
      <c r="E158" s="61"/>
      <c r="F158" s="121"/>
      <c r="G158" s="62"/>
      <c r="H158" s="54"/>
      <c r="L158" s="80"/>
      <c r="M158" s="80"/>
      <c r="Q158" s="81"/>
      <c r="R158" s="81"/>
      <c r="S158" s="81"/>
      <c r="T158" s="81"/>
      <c r="U158" s="81"/>
      <c r="V158" s="81"/>
      <c r="W158" s="82">
        <f t="shared" si="8"/>
        <v>0</v>
      </c>
      <c r="Z158" s="80"/>
      <c r="AA158" s="80"/>
      <c r="AB158" s="80"/>
      <c r="AC158" s="80"/>
      <c r="AD158" s="80"/>
      <c r="AE158" s="80"/>
    </row>
    <row r="159" spans="2:31" s="61" customFormat="1" x14ac:dyDescent="0.3">
      <c r="B159" s="61" t="s">
        <v>156</v>
      </c>
      <c r="C159" s="90"/>
      <c r="D159" s="137"/>
      <c r="F159" s="121"/>
      <c r="G159" s="62"/>
      <c r="H159" s="48">
        <f>'[15]FC 1- Detailed'!$S$169</f>
        <v>51216777.119996876</v>
      </c>
      <c r="L159" s="100"/>
      <c r="M159" s="100"/>
      <c r="Q159" s="91"/>
      <c r="R159" s="91"/>
      <c r="S159" s="91"/>
      <c r="T159" s="91"/>
      <c r="U159" s="91"/>
      <c r="V159" s="91"/>
      <c r="W159" s="82">
        <f t="shared" si="8"/>
        <v>0</v>
      </c>
      <c r="Z159" s="100" t="s">
        <v>163</v>
      </c>
      <c r="AA159" s="100"/>
      <c r="AB159" s="100"/>
      <c r="AC159" s="100"/>
      <c r="AD159" s="100"/>
      <c r="AE159" s="100"/>
    </row>
    <row r="160" spans="2:31" s="58" customFormat="1" x14ac:dyDescent="0.3">
      <c r="C160" s="90"/>
      <c r="D160" s="138"/>
      <c r="F160" s="118"/>
      <c r="G160" s="71"/>
      <c r="H160" s="54"/>
      <c r="L160" s="80"/>
      <c r="M160" s="80"/>
      <c r="Q160" s="81"/>
      <c r="R160" s="81"/>
      <c r="S160" s="81"/>
      <c r="T160" s="81"/>
      <c r="U160" s="81"/>
      <c r="V160" s="81"/>
      <c r="W160" s="82">
        <f t="shared" si="8"/>
        <v>0</v>
      </c>
      <c r="Z160" s="80"/>
      <c r="AA160" s="80"/>
      <c r="AB160" s="80"/>
      <c r="AC160" s="80"/>
      <c r="AD160" s="80"/>
      <c r="AE160" s="80"/>
    </row>
    <row r="161" spans="2:31" s="61" customFormat="1" ht="17.25" thickBot="1" x14ac:dyDescent="0.35">
      <c r="B161" s="61" t="s">
        <v>162</v>
      </c>
      <c r="C161" s="90"/>
      <c r="D161" s="137"/>
      <c r="F161" s="121"/>
      <c r="G161" s="62" t="s">
        <v>6</v>
      </c>
      <c r="H161" s="55">
        <f>H157+H159</f>
        <v>108354972.1299971</v>
      </c>
      <c r="L161" s="100"/>
      <c r="M161" s="100"/>
      <c r="P161" s="108">
        <v>54616141.829999976</v>
      </c>
      <c r="Q161" s="91"/>
      <c r="R161" s="91"/>
      <c r="S161" s="91"/>
      <c r="T161" s="91"/>
      <c r="U161" s="91"/>
      <c r="V161" s="91"/>
      <c r="W161" s="62"/>
      <c r="Z161" s="100"/>
      <c r="AA161" s="100"/>
      <c r="AB161" s="100"/>
      <c r="AC161" s="100"/>
      <c r="AD161" s="100"/>
      <c r="AE161" s="100"/>
    </row>
    <row r="162" spans="2:31" s="109" customFormat="1" ht="17.25" hidden="1" thickTop="1" x14ac:dyDescent="0.3">
      <c r="C162" s="103"/>
      <c r="D162" s="114"/>
      <c r="F162" s="127"/>
      <c r="G162" s="104"/>
      <c r="H162" s="117">
        <f>H161-H183</f>
        <v>-2.8908252716064453E-6</v>
      </c>
      <c r="L162" s="110"/>
      <c r="M162" s="110"/>
      <c r="Q162" s="111"/>
      <c r="R162" s="111"/>
      <c r="S162" s="111"/>
      <c r="T162" s="111"/>
      <c r="U162" s="111"/>
      <c r="V162" s="111"/>
      <c r="W162" s="104"/>
      <c r="Z162" s="110"/>
      <c r="AA162" s="110"/>
      <c r="AB162" s="110"/>
      <c r="AC162" s="110"/>
      <c r="AD162" s="110"/>
      <c r="AE162" s="110"/>
    </row>
    <row r="163" spans="2:31" hidden="1" x14ac:dyDescent="0.3">
      <c r="H163" s="70"/>
      <c r="P163" s="69">
        <f>H161-P161</f>
        <v>53738830.299997129</v>
      </c>
    </row>
    <row r="164" spans="2:31" ht="17.25" thickTop="1" x14ac:dyDescent="0.3">
      <c r="E164" s="56" t="s">
        <v>42</v>
      </c>
      <c r="F164" s="122"/>
      <c r="G164" s="115"/>
      <c r="H164" s="75">
        <f>H161-[16]FC1SFP!$I$11</f>
        <v>-2.8908252716064453E-6</v>
      </c>
      <c r="I164" s="66"/>
    </row>
    <row r="165" spans="2:31" x14ac:dyDescent="0.3">
      <c r="E165" s="98"/>
      <c r="F165" s="122"/>
      <c r="G165" s="115"/>
      <c r="H165" s="66"/>
    </row>
    <row r="166" spans="2:31" x14ac:dyDescent="0.3">
      <c r="E166" s="98"/>
      <c r="F166" s="128" t="s">
        <v>43</v>
      </c>
      <c r="G166" s="115"/>
    </row>
    <row r="167" spans="2:31" x14ac:dyDescent="0.3">
      <c r="E167" s="98"/>
      <c r="F167" s="129" t="s">
        <v>44</v>
      </c>
      <c r="G167" s="115"/>
      <c r="H167" s="46"/>
    </row>
    <row r="168" spans="2:31" x14ac:dyDescent="0.3">
      <c r="F168" s="130"/>
    </row>
    <row r="169" spans="2:31" x14ac:dyDescent="0.3">
      <c r="H169" s="46"/>
    </row>
    <row r="170" spans="2:31" hidden="1" x14ac:dyDescent="0.3">
      <c r="H170" s="59"/>
    </row>
    <row r="171" spans="2:31" hidden="1" x14ac:dyDescent="0.3">
      <c r="E171" s="57" t="s">
        <v>129</v>
      </c>
      <c r="F171" s="118"/>
      <c r="G171" s="71">
        <v>1010401000</v>
      </c>
      <c r="H171" s="59">
        <v>0</v>
      </c>
    </row>
    <row r="172" spans="2:31" hidden="1" x14ac:dyDescent="0.3">
      <c r="E172" s="57" t="s">
        <v>50</v>
      </c>
      <c r="F172" s="131"/>
      <c r="G172" s="71">
        <v>1010403000</v>
      </c>
      <c r="H172" s="59">
        <v>8941658.9299999997</v>
      </c>
    </row>
    <row r="173" spans="2:31" hidden="1" x14ac:dyDescent="0.3">
      <c r="E173" s="57" t="s">
        <v>130</v>
      </c>
      <c r="F173" s="118"/>
      <c r="G173" s="71">
        <v>1010406000</v>
      </c>
      <c r="H173" s="59">
        <v>0</v>
      </c>
    </row>
    <row r="174" spans="2:31" hidden="1" x14ac:dyDescent="0.3">
      <c r="E174" s="57" t="s">
        <v>52</v>
      </c>
      <c r="F174" s="118"/>
      <c r="G174" s="71">
        <v>1010407000</v>
      </c>
      <c r="H174" s="59">
        <v>0</v>
      </c>
    </row>
    <row r="175" spans="2:31" hidden="1" x14ac:dyDescent="0.3">
      <c r="E175" s="57" t="s">
        <v>46</v>
      </c>
      <c r="F175" s="118"/>
      <c r="G175" s="71">
        <v>1010101000</v>
      </c>
      <c r="H175" s="59">
        <v>26109927.620000001</v>
      </c>
    </row>
    <row r="176" spans="2:31" hidden="1" x14ac:dyDescent="0.3">
      <c r="E176" s="57" t="s">
        <v>131</v>
      </c>
      <c r="F176" s="118"/>
      <c r="G176" s="71">
        <v>1010404000</v>
      </c>
      <c r="H176" s="59">
        <v>0</v>
      </c>
    </row>
    <row r="177" spans="5:8" hidden="1" x14ac:dyDescent="0.3">
      <c r="E177" s="57" t="s">
        <v>132</v>
      </c>
      <c r="F177" s="118"/>
      <c r="G177" s="71">
        <v>1010202016</v>
      </c>
      <c r="H177" s="59">
        <v>45300</v>
      </c>
    </row>
    <row r="178" spans="5:8" hidden="1" x14ac:dyDescent="0.3">
      <c r="E178" s="57" t="s">
        <v>133</v>
      </c>
      <c r="F178" s="118"/>
      <c r="G178" s="71">
        <v>1010202024</v>
      </c>
      <c r="H178" s="59">
        <v>10030</v>
      </c>
    </row>
    <row r="179" spans="5:8" hidden="1" x14ac:dyDescent="0.3">
      <c r="E179" s="57" t="s">
        <v>134</v>
      </c>
      <c r="F179" s="118"/>
      <c r="G179" s="71">
        <v>1010202030</v>
      </c>
      <c r="H179" s="59">
        <v>0</v>
      </c>
    </row>
    <row r="180" spans="5:8" hidden="1" x14ac:dyDescent="0.3">
      <c r="E180" s="67" t="s">
        <v>48</v>
      </c>
      <c r="G180" s="112">
        <v>1010102000</v>
      </c>
      <c r="H180" s="59">
        <v>32225360.449999999</v>
      </c>
    </row>
    <row r="181" spans="5:8" ht="17.25" hidden="1" thickBot="1" x14ac:dyDescent="0.35">
      <c r="F181" s="118"/>
      <c r="H181" s="68">
        <f>SUM(H171:H180)</f>
        <v>67332277</v>
      </c>
    </row>
    <row r="182" spans="5:8" hidden="1" x14ac:dyDescent="0.3">
      <c r="H182" s="69">
        <f>H181-H162</f>
        <v>67332277.000002891</v>
      </c>
    </row>
    <row r="183" spans="5:8" x14ac:dyDescent="0.3">
      <c r="F183" s="132" t="s">
        <v>145</v>
      </c>
      <c r="G183" s="76"/>
      <c r="H183" s="59">
        <f>[16]FC1SFP!$I$11</f>
        <v>108354972.13</v>
      </c>
    </row>
    <row r="184" spans="5:8" hidden="1" x14ac:dyDescent="0.3">
      <c r="F184" s="132" t="s">
        <v>143</v>
      </c>
      <c r="G184" s="77"/>
      <c r="H184" s="59">
        <f>[17]FC1SFP!$I$23</f>
        <v>40675172.239999995</v>
      </c>
    </row>
    <row r="185" spans="5:8" x14ac:dyDescent="0.3">
      <c r="F185" s="132"/>
      <c r="G185" s="76"/>
      <c r="H185" s="59"/>
    </row>
    <row r="186" spans="5:8" x14ac:dyDescent="0.3">
      <c r="F186" s="132"/>
      <c r="G186" s="76"/>
      <c r="H186" s="59"/>
    </row>
    <row r="187" spans="5:8" x14ac:dyDescent="0.3">
      <c r="F187" s="132" t="s">
        <v>146</v>
      </c>
      <c r="G187" s="76"/>
      <c r="H187" s="59">
        <f>H161-H183</f>
        <v>-2.8908252716064453E-6</v>
      </c>
    </row>
  </sheetData>
  <mergeCells count="13">
    <mergeCell ref="Z9:AA9"/>
    <mergeCell ref="AB9:AC9"/>
    <mergeCell ref="AD9:AE9"/>
    <mergeCell ref="B1:H1"/>
    <mergeCell ref="B2:H2"/>
    <mergeCell ref="B3:H3"/>
    <mergeCell ref="B4:H4"/>
    <mergeCell ref="B5:H5"/>
    <mergeCell ref="E92:F92"/>
    <mergeCell ref="Q10:R10"/>
    <mergeCell ref="S10:T10"/>
    <mergeCell ref="U10:V10"/>
    <mergeCell ref="I68:I69"/>
  </mergeCells>
  <pageMargins left="0" right="0" top="0" bottom="0" header="0" footer="0"/>
  <pageSetup paperSize="9" scale="88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2023-07-21T02:04:06Z</cp:lastPrinted>
  <dcterms:created xsi:type="dcterms:W3CDTF">2023-02-01T07:54:58Z</dcterms:created>
  <dcterms:modified xsi:type="dcterms:W3CDTF">2023-10-06T08:42:51Z</dcterms:modified>
</cp:coreProperties>
</file>