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NG\2023 FINANCIAL REPORTS\FINANCIAL STATEMENTS 2023\9 SEPTEMBER 2023 FS\OTHER QUARTERLY REPORTS\Statement of Cash Flows 3RD Quarter 2023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xlnm.Print_Area" localSheetId="1">'FC 1- Detailed'!$A$1:$G$167</definedName>
    <definedName name="_xlnm.Print_Area" localSheetId="0">'FC1-CONDENSED'!$A$1:$H$90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U90" i="4" l="1"/>
  <c r="S90" i="4"/>
  <c r="T90" i="4"/>
  <c r="R90" i="4"/>
  <c r="Q90" i="4"/>
  <c r="P90" i="4"/>
  <c r="V77" i="4" l="1"/>
  <c r="V78" i="4"/>
  <c r="V79" i="4"/>
  <c r="V83" i="4"/>
  <c r="V84" i="4"/>
  <c r="V89" i="4"/>
  <c r="V90" i="4"/>
  <c r="V91" i="4"/>
  <c r="V92" i="4"/>
  <c r="V101" i="4"/>
  <c r="V102" i="4"/>
  <c r="V104" i="4"/>
  <c r="V109" i="4"/>
  <c r="V110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U112" i="4"/>
  <c r="U111" i="4"/>
  <c r="U105" i="4"/>
  <c r="U94" i="4"/>
  <c r="U93" i="4"/>
  <c r="U96" i="4" l="1"/>
  <c r="U108" i="4" l="1"/>
  <c r="U107" i="4"/>
  <c r="U106" i="4"/>
  <c r="U103" i="4"/>
  <c r="U88" i="4"/>
  <c r="U87" i="4"/>
  <c r="U86" i="4"/>
  <c r="U85" i="4"/>
  <c r="U97" i="4"/>
  <c r="U95" i="4"/>
  <c r="U82" i="4"/>
  <c r="U81" i="4"/>
  <c r="U80" i="4"/>
  <c r="U76" i="4"/>
  <c r="U75" i="4"/>
  <c r="U74" i="4"/>
  <c r="T112" i="4" l="1"/>
  <c r="T111" i="4"/>
  <c r="T106" i="4"/>
  <c r="T107" i="4"/>
  <c r="T108" i="4"/>
  <c r="T105" i="4"/>
  <c r="T103" i="4"/>
  <c r="T94" i="4"/>
  <c r="T95" i="4"/>
  <c r="T96" i="4"/>
  <c r="T97" i="4"/>
  <c r="T98" i="4"/>
  <c r="V98" i="4" s="1"/>
  <c r="T99" i="4"/>
  <c r="V99" i="4" s="1"/>
  <c r="T100" i="4"/>
  <c r="V100" i="4" s="1"/>
  <c r="T93" i="4"/>
  <c r="T88" i="4"/>
  <c r="T87" i="4"/>
  <c r="T86" i="4"/>
  <c r="T85" i="4"/>
  <c r="T82" i="4"/>
  <c r="T81" i="4"/>
  <c r="T80" i="4"/>
  <c r="T76" i="4"/>
  <c r="T75" i="4"/>
  <c r="T74" i="4"/>
  <c r="S107" i="4" l="1"/>
  <c r="V107" i="4" s="1"/>
  <c r="S106" i="4"/>
  <c r="V106" i="4" s="1"/>
  <c r="S105" i="4"/>
  <c r="V105" i="4" s="1"/>
  <c r="S131" i="4"/>
  <c r="V131" i="4" s="1"/>
  <c r="S112" i="4"/>
  <c r="S111" i="4"/>
  <c r="S108" i="4"/>
  <c r="S103" i="4"/>
  <c r="S94" i="4"/>
  <c r="S95" i="4"/>
  <c r="S96" i="4"/>
  <c r="S97" i="4"/>
  <c r="S93" i="4"/>
  <c r="S86" i="4"/>
  <c r="S87" i="4"/>
  <c r="S88" i="4"/>
  <c r="S85" i="4"/>
  <c r="S81" i="4"/>
  <c r="S82" i="4"/>
  <c r="S80" i="4"/>
  <c r="S75" i="4"/>
  <c r="S76" i="4"/>
  <c r="S74" i="4"/>
  <c r="G127" i="4" l="1"/>
  <c r="R112" i="4"/>
  <c r="R111" i="4"/>
  <c r="R94" i="4"/>
  <c r="R93" i="4"/>
  <c r="R75" i="4" l="1"/>
  <c r="R76" i="4"/>
  <c r="R80" i="4"/>
  <c r="R81" i="4"/>
  <c r="R82" i="4"/>
  <c r="R95" i="4"/>
  <c r="R96" i="4"/>
  <c r="R97" i="4"/>
  <c r="R85" i="4"/>
  <c r="R86" i="4"/>
  <c r="R87" i="4"/>
  <c r="R88" i="4"/>
  <c r="R103" i="4"/>
  <c r="R108" i="4"/>
  <c r="R74" i="4"/>
  <c r="Q112" i="4" l="1"/>
  <c r="Q111" i="4"/>
  <c r="Q94" i="4"/>
  <c r="Q93" i="4"/>
  <c r="Q96" i="4" l="1"/>
  <c r="Q108" i="4" l="1"/>
  <c r="Q103" i="4"/>
  <c r="Q88" i="4"/>
  <c r="Q87" i="4"/>
  <c r="Q86" i="4"/>
  <c r="Q85" i="4"/>
  <c r="Q97" i="4"/>
  <c r="Q95" i="4"/>
  <c r="Q82" i="4"/>
  <c r="Q81" i="4"/>
  <c r="Q80" i="4"/>
  <c r="Q76" i="4"/>
  <c r="Q75" i="4"/>
  <c r="Q74" i="4"/>
  <c r="P112" i="4" l="1"/>
  <c r="V112" i="4" s="1"/>
  <c r="P111" i="4"/>
  <c r="V111" i="4" s="1"/>
  <c r="P108" i="4"/>
  <c r="V108" i="4" s="1"/>
  <c r="P103" i="4"/>
  <c r="V103" i="4" s="1"/>
  <c r="P94" i="4"/>
  <c r="V94" i="4" s="1"/>
  <c r="P95" i="4"/>
  <c r="V95" i="4" s="1"/>
  <c r="P96" i="4"/>
  <c r="V96" i="4" s="1"/>
  <c r="P97" i="4"/>
  <c r="V97" i="4" s="1"/>
  <c r="P93" i="4"/>
  <c r="V93" i="4" s="1"/>
  <c r="P86" i="4"/>
  <c r="V86" i="4" s="1"/>
  <c r="P87" i="4"/>
  <c r="V87" i="4" s="1"/>
  <c r="P88" i="4"/>
  <c r="V88" i="4" s="1"/>
  <c r="P85" i="4"/>
  <c r="V85" i="4" s="1"/>
  <c r="P81" i="4"/>
  <c r="V81" i="4" s="1"/>
  <c r="P82" i="4"/>
  <c r="V82" i="4" s="1"/>
  <c r="P80" i="4"/>
  <c r="V80" i="4" s="1"/>
  <c r="P75" i="4"/>
  <c r="V75" i="4" s="1"/>
  <c r="P76" i="4"/>
  <c r="V76" i="4" s="1"/>
  <c r="P74" i="4"/>
  <c r="V74" i="4" s="1"/>
  <c r="V48" i="4" l="1"/>
  <c r="V47" i="4"/>
  <c r="V56" i="4"/>
  <c r="V46" i="4" l="1"/>
  <c r="V45" i="4"/>
  <c r="V41" i="4"/>
  <c r="V29" i="4"/>
  <c r="V18" i="4"/>
  <c r="V54" i="4" l="1"/>
  <c r="X94" i="4" s="1"/>
  <c r="V13" i="4" l="1"/>
  <c r="X13" i="4" s="1"/>
  <c r="V12" i="4"/>
  <c r="X12" i="4" s="1"/>
  <c r="G183" i="4" l="1"/>
  <c r="G182" i="4"/>
  <c r="K40" i="4" l="1"/>
  <c r="K28" i="4"/>
  <c r="K27" i="4"/>
  <c r="G78" i="1"/>
  <c r="G40" i="4"/>
  <c r="K43" i="4" l="1"/>
  <c r="K41" i="4" l="1"/>
  <c r="L19" i="4" l="1"/>
  <c r="K31" i="4" l="1"/>
  <c r="K29" i="4" l="1"/>
  <c r="K30" i="4" l="1"/>
  <c r="M4" i="4" l="1"/>
  <c r="M5" i="4"/>
  <c r="M6" i="4"/>
  <c r="M7" i="4"/>
  <c r="M8" i="4"/>
  <c r="M9" i="4"/>
  <c r="M10" i="4"/>
  <c r="M11" i="4"/>
  <c r="M12" i="4"/>
  <c r="M13" i="4"/>
  <c r="M3" i="4" l="1"/>
  <c r="L16" i="4"/>
  <c r="K21" i="4"/>
  <c r="K16" i="4" l="1"/>
  <c r="G32" i="1" l="1"/>
  <c r="G27" i="1"/>
  <c r="G26" i="1"/>
  <c r="G25" i="1"/>
  <c r="G180" i="4" l="1"/>
  <c r="G155" i="4"/>
  <c r="G53" i="1"/>
  <c r="G110" i="4"/>
  <c r="G38" i="1" s="1"/>
  <c r="G105" i="4"/>
  <c r="G37" i="1" s="1"/>
  <c r="G102" i="4"/>
  <c r="G35" i="1" s="1"/>
  <c r="G92" i="4"/>
  <c r="G33" i="1" s="1"/>
  <c r="G84" i="4"/>
  <c r="G30" i="1" s="1"/>
  <c r="G79" i="4"/>
  <c r="G29" i="1" s="1"/>
  <c r="G73" i="4"/>
  <c r="G60" i="4"/>
  <c r="G19" i="1" s="1"/>
  <c r="G31" i="4"/>
  <c r="G15" i="1" s="1"/>
  <c r="G28" i="4"/>
  <c r="G14" i="1" s="1"/>
  <c r="G23" i="4"/>
  <c r="G17" i="4"/>
  <c r="G12" i="1" s="1"/>
  <c r="G11" i="4"/>
  <c r="G13" i="1" l="1"/>
  <c r="G28" i="1"/>
  <c r="G140" i="4"/>
  <c r="G17" i="1"/>
  <c r="G37" i="4"/>
  <c r="G11" i="1"/>
  <c r="G138" i="4"/>
  <c r="G38" i="4"/>
  <c r="G36" i="4"/>
  <c r="G116" i="4"/>
  <c r="G65" i="4" l="1"/>
  <c r="G34" i="1"/>
  <c r="G118" i="4" l="1"/>
  <c r="G156" i="4" s="1"/>
  <c r="G160" i="4" s="1"/>
  <c r="G186" i="4" s="1"/>
  <c r="G187" i="4" s="1"/>
  <c r="O162" i="4" l="1"/>
  <c r="H80" i="1"/>
  <c r="G60" i="1"/>
  <c r="H47" i="1"/>
  <c r="H62" i="1" s="1"/>
  <c r="G47" i="1"/>
  <c r="H39" i="1"/>
  <c r="G39" i="1"/>
  <c r="H38" i="1"/>
  <c r="G36" i="1"/>
  <c r="G31" i="1"/>
  <c r="H19" i="1"/>
  <c r="G18" i="1"/>
  <c r="G16" i="1"/>
  <c r="H11" i="1"/>
  <c r="G181" i="4" l="1"/>
  <c r="G62" i="1"/>
  <c r="G20" i="1"/>
  <c r="G40" i="1" l="1"/>
  <c r="G42" i="1" s="1"/>
  <c r="G76" i="1" s="1"/>
  <c r="J20" i="1"/>
  <c r="G80" i="1" l="1"/>
  <c r="G81" i="1" s="1"/>
</calcChain>
</file>

<file path=xl/sharedStrings.xml><?xml version="1.0" encoding="utf-8"?>
<sst xmlns="http://schemas.openxmlformats.org/spreadsheetml/2006/main" count="256" uniqueCount="164">
  <si>
    <t>Department of Social Welfare and Development</t>
  </si>
  <si>
    <t>Field Office 10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</si>
  <si>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</si>
  <si>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</si>
  <si>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</si>
  <si>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</si>
  <si>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</si>
  <si>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</si>
  <si>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</si>
  <si>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</si>
  <si>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</si>
  <si>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</si>
  <si>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</si>
  <si>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</si>
  <si>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</si>
  <si>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</si>
  <si>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</si>
  <si>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</si>
  <si>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</si>
  <si>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</si>
  <si>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</si>
  <si>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</si>
  <si>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</si>
  <si>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</si>
  <si>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</si>
  <si>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</si>
  <si>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</si>
  <si>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</si>
  <si>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</si>
  <si>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</si>
  <si>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</si>
  <si>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</si>
  <si>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>Cash Flows From Investing Activities</t>
  </si>
  <si>
    <t>Purchase/Construction of Investment Property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</si>
  <si>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</si>
  <si>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</si>
  <si>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</si>
  <si>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</si>
  <si>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</si>
  <si>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</si>
  <si>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</si>
  <si>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</si>
  <si>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</si>
  <si>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</si>
  <si>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</si>
  <si>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</si>
  <si>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</si>
  <si>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</si>
  <si>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</si>
  <si>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</si>
  <si>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</si>
  <si>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</si>
  <si>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</si>
  <si>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</si>
  <si>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</si>
  <si>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</si>
  <si>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</si>
  <si>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</si>
  <si>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</si>
  <si>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</si>
  <si>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</si>
  <si>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</si>
  <si>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</si>
  <si>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</si>
  <si>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</si>
  <si>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</si>
  <si>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</si>
  <si>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</si>
  <si>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</si>
  <si>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</si>
  <si>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</si>
  <si>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</si>
  <si>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</si>
  <si>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</si>
  <si>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</si>
  <si>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</si>
  <si>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</si>
  <si>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</si>
  <si>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</si>
  <si>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</si>
  <si>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</si>
  <si>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</si>
  <si>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</si>
  <si>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</si>
  <si>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</si>
  <si>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</si>
  <si>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</si>
  <si>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</si>
  <si>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</si>
  <si>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</si>
  <si>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</si>
  <si>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</si>
  <si>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</si>
  <si>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</si>
  <si>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</si>
  <si>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</si>
  <si>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</si>
  <si>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</si>
  <si>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</si>
  <si>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</si>
  <si>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</si>
  <si>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</si>
  <si>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</si>
  <si>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</si>
  <si>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</si>
  <si>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</si>
  <si>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</si>
  <si>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</si>
  <si>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</si>
  <si>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</si>
  <si>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</si>
  <si>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Advances to other NGOs/GOCCs/LGUs for purchase of goods/services as authorized by law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</si>
  <si>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</si>
  <si>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</si>
  <si>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</si>
  <si>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</si>
  <si>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</si>
  <si>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Other adjustments - Outflow (Erroneous credit)/Closing Entry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</si>
  <si>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</si>
  <si>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</si>
  <si>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</si>
  <si>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</si>
  <si>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</si>
  <si>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</si>
  <si>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</si>
  <si>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</si>
  <si>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</si>
  <si>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</si>
  <si>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</si>
  <si>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</si>
  <si>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</si>
  <si>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</si>
  <si>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</si>
  <si>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</si>
  <si>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</si>
  <si>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Cash and Cash Equivalents, January 1, 2023</t>
  </si>
  <si>
    <t>BEG BAL</t>
  </si>
  <si>
    <t>Cash-Constructive Income and Other Remittances</t>
  </si>
  <si>
    <t xml:space="preserve">Cash-Constructive Disbursements </t>
  </si>
  <si>
    <t>END BAL</t>
  </si>
  <si>
    <t>ok</t>
  </si>
  <si>
    <t>DETAILED STATEMENT OF CASH FLOWS</t>
  </si>
  <si>
    <t>CONDENSED STATEMENT OF CASH FLOWS</t>
  </si>
  <si>
    <t xml:space="preserve">*** not include regular only or both  </t>
  </si>
  <si>
    <t>CTAD</t>
  </si>
  <si>
    <t>Cash and Cash Equivalents, JUNE 30, 2023</t>
  </si>
  <si>
    <t>CASH &amp; Cash Equivalent</t>
  </si>
  <si>
    <t>As at JUNE 30, 2023</t>
  </si>
  <si>
    <t xml:space="preserve">APRIL </t>
  </si>
  <si>
    <t>MAY</t>
  </si>
  <si>
    <t>JUNE</t>
  </si>
  <si>
    <t xml:space="preserve">TOTAL 2ND QUARTER </t>
  </si>
  <si>
    <t xml:space="preserve">MDS </t>
  </si>
  <si>
    <t>GOP</t>
  </si>
  <si>
    <t>CHANGED TO DUE TOS</t>
  </si>
  <si>
    <t>Lapsed 1st quarter due to cancellation of check</t>
  </si>
  <si>
    <t>DAPAT TALLY SA SUCA NA REFUND</t>
  </si>
  <si>
    <t>DIFFERENCE FROM C&amp;CE</t>
  </si>
  <si>
    <t>TO EXCLUDE CTAD AS PER C.O.</t>
  </si>
  <si>
    <t>to reflect the restated balance</t>
  </si>
  <si>
    <t>As at SEPTEMBER 30, 2023</t>
  </si>
  <si>
    <t>Cash and Cash Equivalents, SEPTEMBER 30, 2023</t>
  </si>
  <si>
    <t xml:space="preserve">Fund Cluster 3 </t>
  </si>
  <si>
    <t>FUND CLUSTER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</si>
</sst>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  <font>
      <sz val="10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137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9" fontId="8" fillId="0" borderId="0" xfId="2" applyNumberFormat="1" applyFont="1" applyFill="1" applyBorder="1" applyAlignment="1">
      <alignment horizontal="center" vertical="top"/>
    </xf>
    <xf numFmtId="164" fontId="5" fillId="0" borderId="0" xfId="2" applyFont="1" applyFill="1"/>
    <xf numFmtId="164" fontId="2" fillId="0" borderId="0" xfId="2" applyFont="1" applyFill="1"/>
    <xf numFmtId="164" fontId="4" fillId="0" borderId="0" xfId="2" applyFont="1" applyFill="1"/>
    <xf numFmtId="164" fontId="3" fillId="0" borderId="0" xfId="2" applyFont="1" applyFill="1" applyAlignment="1">
      <alignment horizontal="center" vertical="center" wrapText="1"/>
    </xf>
    <xf numFmtId="164" fontId="4" fillId="0" borderId="0" xfId="2" applyFont="1" applyFill="1" applyBorder="1" applyAlignment="1">
      <alignment horizontal="center"/>
    </xf>
    <xf numFmtId="164" fontId="4" fillId="0" borderId="1" xfId="2" applyFont="1" applyFill="1" applyBorder="1"/>
    <xf numFmtId="164" fontId="4" fillId="0" borderId="1" xfId="2" applyFont="1" applyFill="1" applyBorder="1" applyAlignment="1">
      <alignment horizontal="center"/>
    </xf>
    <xf numFmtId="164" fontId="4" fillId="0" borderId="3" xfId="2" applyFont="1" applyFill="1" applyBorder="1"/>
    <xf numFmtId="164" fontId="14" fillId="0" borderId="0" xfId="2" applyFont="1" applyFill="1"/>
    <xf numFmtId="164" fontId="2" fillId="0" borderId="0" xfId="3" applyNumberFormat="1" applyFont="1" applyFill="1"/>
    <xf numFmtId="164" fontId="4" fillId="0" borderId="6" xfId="2" applyFont="1" applyFill="1" applyBorder="1"/>
    <xf numFmtId="164" fontId="2" fillId="0" borderId="0" xfId="2" applyFont="1" applyFill="1" applyBorder="1" applyAlignment="1">
      <alignment horizontal="right"/>
    </xf>
    <xf numFmtId="164" fontId="2" fillId="0" borderId="0" xfId="2" applyFont="1" applyFill="1" applyBorder="1" applyAlignment="1">
      <alignment horizontal="center"/>
    </xf>
    <xf numFmtId="0" fontId="2" fillId="0" borderId="0" xfId="3" applyFont="1" applyFill="1" applyAlignment="1"/>
    <xf numFmtId="0" fontId="2" fillId="0" borderId="0" xfId="3" applyFont="1" applyFill="1"/>
    <xf numFmtId="164" fontId="2" fillId="0" borderId="0" xfId="2" applyFont="1" applyFill="1" applyAlignment="1">
      <alignment horizontal="center"/>
    </xf>
    <xf numFmtId="43" fontId="5" fillId="0" borderId="0" xfId="1" applyFont="1" applyFill="1"/>
    <xf numFmtId="0" fontId="4" fillId="0" borderId="0" xfId="3" applyFont="1" applyFill="1" applyAlignment="1">
      <alignment horizontal="center" vertical="center"/>
    </xf>
    <xf numFmtId="0" fontId="4" fillId="0" borderId="0" xfId="3" applyFont="1" applyFill="1"/>
    <xf numFmtId="0" fontId="4" fillId="0" borderId="0" xfId="3" applyFont="1" applyFill="1" applyAlignment="1">
      <alignment horizontal="center"/>
    </xf>
    <xf numFmtId="164" fontId="4" fillId="0" borderId="1" xfId="3" applyNumberFormat="1" applyFont="1" applyFill="1" applyBorder="1"/>
    <xf numFmtId="164" fontId="2" fillId="0" borderId="1" xfId="3" applyNumberFormat="1" applyFont="1" applyFill="1" applyBorder="1"/>
    <xf numFmtId="164" fontId="4" fillId="0" borderId="0" xfId="3" applyNumberFormat="1" applyFont="1" applyFill="1"/>
    <xf numFmtId="164" fontId="5" fillId="0" borderId="0" xfId="0" applyNumberFormat="1" applyFont="1" applyFill="1"/>
    <xf numFmtId="0" fontId="5" fillId="0" borderId="0" xfId="0" applyFont="1" applyFill="1"/>
    <xf numFmtId="43" fontId="15" fillId="0" borderId="6" xfId="0" applyNumberFormat="1" applyFont="1" applyFill="1" applyBorder="1"/>
    <xf numFmtId="43" fontId="5" fillId="0" borderId="0" xfId="0" applyNumberFormat="1" applyFont="1" applyFill="1"/>
    <xf numFmtId="0" fontId="12" fillId="0" borderId="0" xfId="0" applyFont="1" applyFill="1"/>
    <xf numFmtId="0" fontId="2" fillId="0" borderId="0" xfId="3" applyFont="1" applyFill="1" applyAlignment="1">
      <alignment horizontal="center"/>
    </xf>
    <xf numFmtId="43" fontId="5" fillId="0" borderId="0" xfId="1" applyFont="1"/>
    <xf numFmtId="43" fontId="5" fillId="0" borderId="0" xfId="0" applyNumberFormat="1" applyFont="1"/>
    <xf numFmtId="164" fontId="12" fillId="0" borderId="0" xfId="2" applyFont="1" applyFill="1"/>
    <xf numFmtId="0" fontId="2" fillId="0" borderId="0" xfId="3" applyFont="1" applyFill="1" applyAlignment="1">
      <alignment horizontal="right"/>
    </xf>
    <xf numFmtId="164" fontId="2" fillId="0" borderId="0" xfId="2" applyFont="1" applyFill="1" applyAlignment="1">
      <alignment horizontal="right"/>
    </xf>
    <xf numFmtId="49" fontId="11" fillId="0" borderId="0" xfId="2" applyNumberFormat="1" applyFont="1" applyFill="1" applyBorder="1" applyAlignment="1">
      <alignment horizontal="center" vertical="top"/>
    </xf>
    <xf numFmtId="0" fontId="2" fillId="0" borderId="0" xfId="3" applyFont="1" applyFill="1" applyAlignment="1">
      <alignment horizontal="left"/>
    </xf>
    <xf numFmtId="0" fontId="12" fillId="0" borderId="0" xfId="3" applyFont="1" applyFill="1" applyAlignment="1">
      <alignment horizontal="center"/>
    </xf>
    <xf numFmtId="43" fontId="2" fillId="0" borderId="0" xfId="1" applyFont="1" applyFill="1"/>
    <xf numFmtId="43" fontId="2" fillId="0" borderId="0" xfId="1" applyFont="1" applyFill="1" applyAlignment="1">
      <alignment horizontal="center"/>
    </xf>
    <xf numFmtId="43" fontId="4" fillId="0" borderId="0" xfId="3" applyNumberFormat="1" applyFont="1" applyFill="1" applyAlignment="1">
      <alignment horizontal="center"/>
    </xf>
    <xf numFmtId="49" fontId="4" fillId="0" borderId="0" xfId="2" applyNumberFormat="1" applyFont="1" applyFill="1" applyBorder="1" applyAlignment="1">
      <alignment horizontal="center" vertical="top"/>
    </xf>
    <xf numFmtId="0" fontId="8" fillId="0" borderId="0" xfId="3" applyFont="1" applyFill="1" applyAlignment="1">
      <alignment horizontal="center"/>
    </xf>
    <xf numFmtId="0" fontId="4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center"/>
    </xf>
    <xf numFmtId="0" fontId="11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vertical="center"/>
    </xf>
    <xf numFmtId="43" fontId="2" fillId="0" borderId="0" xfId="1" applyFont="1" applyFill="1" applyAlignment="1">
      <alignment vertical="center"/>
    </xf>
    <xf numFmtId="43" fontId="4" fillId="0" borderId="0" xfId="1" applyFont="1" applyFill="1" applyAlignment="1">
      <alignment horizontal="center" vertical="center"/>
    </xf>
    <xf numFmtId="0" fontId="11" fillId="0" borderId="0" xfId="3" applyFont="1" applyFill="1" applyAlignment="1">
      <alignment horizontal="center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indent="1"/>
    </xf>
    <xf numFmtId="0" fontId="2" fillId="0" borderId="0" xfId="3" applyFont="1" applyFill="1" applyAlignment="1">
      <alignment horizontal="left" indent="1"/>
    </xf>
    <xf numFmtId="43" fontId="2" fillId="0" borderId="0" xfId="3" applyNumberFormat="1" applyFont="1" applyFill="1"/>
    <xf numFmtId="43" fontId="2" fillId="0" borderId="1" xfId="1" applyFont="1" applyFill="1" applyBorder="1"/>
    <xf numFmtId="164" fontId="2" fillId="0" borderId="1" xfId="1" applyNumberFormat="1" applyFont="1" applyFill="1" applyBorder="1"/>
    <xf numFmtId="4" fontId="2" fillId="0" borderId="0" xfId="3" applyNumberFormat="1" applyFont="1" applyFill="1"/>
    <xf numFmtId="0" fontId="4" fillId="0" borderId="0" xfId="0" applyFont="1" applyFill="1"/>
    <xf numFmtId="0" fontId="2" fillId="0" borderId="0" xfId="0" applyFont="1" applyFill="1"/>
    <xf numFmtId="166" fontId="2" fillId="0" borderId="0" xfId="6" applyFont="1" applyFill="1" applyAlignment="1">
      <alignment horizontal="left" wrapText="1"/>
    </xf>
    <xf numFmtId="0" fontId="3" fillId="0" borderId="0" xfId="3" applyFont="1" applyFill="1" applyAlignment="1">
      <alignment horizontal="center"/>
    </xf>
    <xf numFmtId="43" fontId="4" fillId="0" borderId="0" xfId="1" applyFont="1" applyFill="1"/>
    <xf numFmtId="0" fontId="8" fillId="0" borderId="0" xfId="0" applyFont="1" applyFill="1"/>
    <xf numFmtId="3" fontId="2" fillId="0" borderId="0" xfId="3" applyNumberFormat="1" applyFont="1" applyFill="1"/>
    <xf numFmtId="0" fontId="4" fillId="0" borderId="0" xfId="0" applyFont="1" applyFill="1" applyAlignment="1">
      <alignment horizontal="left" indent="1"/>
    </xf>
    <xf numFmtId="0" fontId="8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43" fontId="4" fillId="0" borderId="0" xfId="1" applyFont="1" applyFill="1" applyAlignment="1">
      <alignment horizontal="left" indent="1"/>
    </xf>
    <xf numFmtId="0" fontId="4" fillId="0" borderId="0" xfId="3" applyFont="1" applyFill="1" applyAlignment="1">
      <alignment horizontal="left"/>
    </xf>
    <xf numFmtId="43" fontId="4" fillId="0" borderId="0" xfId="3" applyNumberFormat="1" applyFont="1" applyFill="1"/>
    <xf numFmtId="0" fontId="11" fillId="0" borderId="0" xfId="0" applyFont="1" applyFill="1" applyAlignment="1">
      <alignment horizontal="center"/>
    </xf>
    <xf numFmtId="0" fontId="11" fillId="0" borderId="0" xfId="0" applyFont="1" applyFill="1"/>
    <xf numFmtId="43" fontId="11" fillId="0" borderId="0" xfId="1" applyFont="1" applyFill="1"/>
    <xf numFmtId="43" fontId="11" fillId="0" borderId="0" xfId="1" applyFont="1" applyFill="1" applyAlignment="1">
      <alignment horizontal="center"/>
    </xf>
    <xf numFmtId="43" fontId="11" fillId="0" borderId="0" xfId="0" applyNumberFormat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43" fontId="5" fillId="0" borderId="0" xfId="1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43" fontId="16" fillId="2" borderId="0" xfId="1" applyFont="1" applyFill="1" applyAlignment="1">
      <alignment horizontal="right"/>
    </xf>
    <xf numFmtId="164" fontId="5" fillId="0" borderId="0" xfId="3" applyNumberFormat="1" applyFont="1" applyFill="1"/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165" fontId="4" fillId="0" borderId="0" xfId="3" applyNumberFormat="1" applyFont="1" applyFill="1" applyAlignment="1">
      <alignment horizontal="center"/>
    </xf>
    <xf numFmtId="49" fontId="4" fillId="0" borderId="0" xfId="2" applyNumberFormat="1" applyFont="1" applyFill="1" applyBorder="1" applyAlignment="1">
      <alignment horizontal="center" vertical="top"/>
    </xf>
    <xf numFmtId="0" fontId="4" fillId="0" borderId="0" xfId="3" applyFont="1" applyFill="1" applyAlignment="1">
      <alignment horizontal="center" vertical="center" wrapText="1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vertical="center" wrapText="1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DETAILS%20OF%20ACCOUNTS/6.1%20DETAILS%20OF%20ACCOUNTS%20FC%201%20-%20June%20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4%20APRIL%202023/4%20APRIL%202023%20CHECK%20ADA%20DJ%20FC%201%20MD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4%20APRIL%202023/4.%20APRIL%2030,%202023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5%20MAY%202023/5%20MAY%202023%20CHECK%20ADA%20DJ%20FC%201%20MDS%20FINA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5%20MAY%202023/5.%20MAY%2031,%202023%20CHECK%20ADA%20DJ%20GOP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6%20JUNE%202023/6%20JUNE%202023%20CHECK%20ADA%20DJ%20FC%201%20MD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6%20JUNE%202023/6%20GOP%20CHECK%20ADA%20DJ%20JUNE%2030,%202023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TRIAL%20BALANCE/6.1%20JUNE%202023%20Fund%20Cluster%201%20T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39902000"/>
      <sheetName val="10399999000"/>
      <sheetName val="1010403000 ORIG"/>
      <sheetName val="1010403000"/>
      <sheetName val="4030106000"/>
      <sheetName val="4030107000"/>
      <sheetName val="1030101000"/>
      <sheetName val="2020105000"/>
      <sheetName val="5021407000"/>
      <sheetName val="4030102000"/>
      <sheetName val="403010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5">
          <cell r="F25">
            <v>852813000</v>
          </cell>
        </row>
        <row r="707">
          <cell r="F707">
            <v>2224577185.7500005</v>
          </cell>
        </row>
        <row r="767">
          <cell r="F767">
            <v>16879749.010000002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 2023"/>
      <sheetName val="CONTROL"/>
      <sheetName val="FOR BOAS"/>
      <sheetName val="SCF REF"/>
      <sheetName val="Sheet1"/>
      <sheetName val="PANTAWID APRIL"/>
      <sheetName val="CONTROL PANTAWID"/>
      <sheetName val="SCF REF PANTAWID"/>
    </sheetNames>
    <sheetDataSet>
      <sheetData sheetId="0"/>
      <sheetData sheetId="1"/>
      <sheetData sheetId="2"/>
      <sheetData sheetId="3">
        <row r="3">
          <cell r="A3">
            <v>1</v>
          </cell>
          <cell r="B3"/>
          <cell r="C3" t="str">
            <v>Payment of personnel services</v>
          </cell>
          <cell r="D3">
            <v>3764214.01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104955586.41000001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1388446.2300000002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93746.810000000012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0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26570.98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14842800.240000002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388523.34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122945.61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1097055.5900000001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342849423.55000001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475840.74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493502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5877321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17161025.809999999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5951193.25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2543433.2399999998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86219.65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1241418.3900000001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901631.95999999961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44818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301503.96999999997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118266.88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 2023"/>
      <sheetName val="Sheet3"/>
      <sheetName val="CONTROL"/>
      <sheetName val="FOR BOAS"/>
      <sheetName val="SCF REF"/>
      <sheetName val="Sheet1"/>
      <sheetName val="PANTAWID MAY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6132168.3399999999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63581552.309999995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2661075.0600000005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1217468.06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654834.46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287034.09999999998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14342057.370000003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564671.17000000004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749583.3400000002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296790715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534024.88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273425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51697101.100000001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113720.23000000001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40848396.010000013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7607778.1399999997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1656753.1300000001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31510530.210000001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335159.82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1120212.5900000001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882169.93999999913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319603.5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61750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82691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83575.16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1267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 2023"/>
      <sheetName val="Sheet3"/>
      <sheetName val="CONTROL"/>
      <sheetName val="FOR BOAS"/>
      <sheetName val="SCF REF"/>
      <sheetName val="Sheet1"/>
      <sheetName val="PANTAWID JUNE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2887510.79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208102134.19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2269591.14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10031489.879999999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43169.139999999992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1319696.54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14507884.560000004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385946.25999999995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363887.1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344844500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594268.56000000006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44576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51505920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17057149.540000003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19589686.979999997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1622213.37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5065478.78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386170.78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1190588.9000000004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841547.70000000019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18300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547808.96999999986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71767.88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17087.02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Sheet1"/>
      <sheetName val="FC1CSFP"/>
      <sheetName val="FC1DIS"/>
      <sheetName val="Sheet3"/>
      <sheetName val="Sheet2"/>
      <sheetName val="FC1CIS"/>
      <sheetName val="tb control"/>
      <sheetName val="FC1-Pre TB"/>
      <sheetName val="FC1-Post TB "/>
      <sheetName val="Distri."/>
      <sheetName val="Consu."/>
      <sheetName val="SE"/>
      <sheetName val="SE - Furniture"/>
      <sheetName val="FC1 post tb-June"/>
      <sheetName val="FO X June 2016"/>
    </sheetNames>
    <sheetDataSet>
      <sheetData sheetId="0"/>
      <sheetData sheetId="1">
        <row r="11">
          <cell r="I11">
            <v>88192292.139999986</v>
          </cell>
        </row>
        <row r="23">
          <cell r="I23">
            <v>40675172.239999995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C96"/>
  <sheetViews>
    <sheetView view="pageBreakPreview" topLeftCell="B7" zoomScale="115" zoomScaleNormal="100" zoomScaleSheetLayoutView="115" workbookViewId="0">
      <selection activeCell="L76" sqref="L76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2" customWidth="1"/>
    <col min="4" max="4" width="2.28515625" style="9" customWidth="1"/>
    <col min="5" max="5" width="57.42578125" style="3" customWidth="1"/>
    <col min="6" max="6" width="4.7109375" style="3" customWidth="1"/>
    <col min="7" max="7" width="17.28515625" style="3" customWidth="1"/>
    <col min="8" max="8" width="2.28515625" style="3" hidden="1" customWidth="1"/>
    <col min="9" max="9" width="9.28515625" style="3" customWidth="1"/>
    <col min="10" max="10" width="16.42578125" style="3" hidden="1" customWidth="1"/>
    <col min="11" max="16384" width="9.140625" style="3"/>
  </cols>
  <sheetData>
    <row r="1" spans="1:8" x14ac:dyDescent="0.3">
      <c r="A1" s="1"/>
      <c r="C1" s="130" t="s">
        <v>0</v>
      </c>
      <c r="D1" s="130"/>
      <c r="E1" s="130"/>
      <c r="F1" s="130"/>
      <c r="G1" s="130"/>
      <c r="H1" s="130"/>
    </row>
    <row r="2" spans="1:8" x14ac:dyDescent="0.3">
      <c r="A2" s="1"/>
      <c r="C2" s="130" t="s">
        <v>1</v>
      </c>
      <c r="D2" s="130"/>
      <c r="E2" s="130"/>
      <c r="F2" s="130"/>
      <c r="G2" s="130"/>
      <c r="H2" s="130"/>
    </row>
    <row r="3" spans="1:8" x14ac:dyDescent="0.3">
      <c r="A3" s="4"/>
      <c r="C3" s="131" t="s">
        <v>142</v>
      </c>
      <c r="D3" s="131"/>
      <c r="E3" s="131"/>
      <c r="F3" s="131"/>
      <c r="G3" s="131"/>
      <c r="H3" s="131"/>
    </row>
    <row r="4" spans="1:8" x14ac:dyDescent="0.3">
      <c r="A4" s="4"/>
      <c r="C4" s="131" t="s">
        <v>162</v>
      </c>
      <c r="D4" s="131"/>
      <c r="E4" s="131"/>
      <c r="F4" s="131"/>
      <c r="G4" s="131"/>
      <c r="H4" s="131"/>
    </row>
    <row r="5" spans="1:8" x14ac:dyDescent="0.3">
      <c r="A5" s="4"/>
      <c r="C5" s="131" t="s">
        <v>147</v>
      </c>
      <c r="D5" s="131"/>
      <c r="E5" s="131"/>
      <c r="F5" s="131"/>
      <c r="G5" s="131"/>
      <c r="H5" s="131"/>
    </row>
    <row r="6" spans="1:8" x14ac:dyDescent="0.3">
      <c r="A6" s="4"/>
      <c r="C6" s="5"/>
      <c r="D6" s="129"/>
      <c r="E6" s="129"/>
      <c r="F6" s="6"/>
      <c r="G6" s="7"/>
      <c r="H6" s="8"/>
    </row>
    <row r="7" spans="1:8" x14ac:dyDescent="0.3">
      <c r="A7" s="4"/>
      <c r="C7" s="5"/>
      <c r="D7" s="6"/>
      <c r="E7" s="6"/>
      <c r="F7" s="6"/>
      <c r="G7" s="8"/>
      <c r="H7" s="8"/>
    </row>
    <row r="8" spans="1:8" s="9" customFormat="1" x14ac:dyDescent="0.3">
      <c r="B8" s="2"/>
      <c r="C8" s="10" t="s">
        <v>2</v>
      </c>
      <c r="D8" s="10"/>
      <c r="E8" s="10"/>
      <c r="F8" s="10"/>
      <c r="G8" s="10"/>
      <c r="H8" s="10"/>
    </row>
    <row r="9" spans="1:8" s="9" customFormat="1" x14ac:dyDescent="0.3">
      <c r="B9" s="2"/>
      <c r="C9" s="10"/>
      <c r="D9" s="10"/>
      <c r="E9" s="10"/>
      <c r="F9" s="10"/>
      <c r="G9" s="12">
        <v>2023</v>
      </c>
      <c r="H9" s="10"/>
    </row>
    <row r="10" spans="1:8" s="9" customFormat="1" x14ac:dyDescent="0.3">
      <c r="B10" s="2"/>
      <c r="C10" s="13" t="s">
        <v>3</v>
      </c>
      <c r="D10" s="10"/>
      <c r="E10" s="10"/>
      <c r="F10" s="10"/>
      <c r="G10" s="10"/>
      <c r="H10" s="10"/>
    </row>
    <row r="11" spans="1:8" s="4" customFormat="1" x14ac:dyDescent="0.3">
      <c r="B11" s="14">
        <v>1</v>
      </c>
      <c r="C11" s="15"/>
      <c r="D11" s="16" t="s">
        <v>4</v>
      </c>
      <c r="E11" s="16"/>
      <c r="F11" s="16" t="s">
        <v>5</v>
      </c>
      <c r="G11" s="17">
        <f>'FC 1- Detailed'!G11</f>
        <v>19282000</v>
      </c>
      <c r="H11" s="17">
        <f>IFERROR(VLOOKUP(C11,#REF!,18,FALSE),0)</f>
        <v>0</v>
      </c>
    </row>
    <row r="12" spans="1:8" s="4" customFormat="1" hidden="1" x14ac:dyDescent="0.3">
      <c r="B12" s="14">
        <v>2</v>
      </c>
      <c r="C12" s="15"/>
      <c r="D12" s="16" t="s">
        <v>6</v>
      </c>
      <c r="E12" s="16"/>
      <c r="F12" s="16"/>
      <c r="G12" s="17">
        <f>'FC 1- Detailed'!G17</f>
        <v>0</v>
      </c>
      <c r="H12" s="18"/>
    </row>
    <row r="13" spans="1:8" s="4" customFormat="1" hidden="1" x14ac:dyDescent="0.3">
      <c r="B13" s="14">
        <v>3</v>
      </c>
      <c r="C13" s="15"/>
      <c r="D13" s="16" t="s">
        <v>7</v>
      </c>
      <c r="E13" s="16"/>
      <c r="F13" s="16"/>
      <c r="G13" s="17">
        <f>'FC 1- Detailed'!G23</f>
        <v>0</v>
      </c>
      <c r="H13" s="18"/>
    </row>
    <row r="14" spans="1:8" s="4" customFormat="1" hidden="1" x14ac:dyDescent="0.3">
      <c r="B14" s="14">
        <v>4</v>
      </c>
      <c r="C14" s="15"/>
      <c r="D14" s="16" t="s">
        <v>8</v>
      </c>
      <c r="E14" s="16"/>
      <c r="F14" s="16"/>
      <c r="G14" s="17">
        <f>'FC 1- Detailed'!G28</f>
        <v>0</v>
      </c>
      <c r="H14" s="18"/>
    </row>
    <row r="15" spans="1:8" s="4" customFormat="1" hidden="1" x14ac:dyDescent="0.3">
      <c r="B15" s="14">
        <v>5</v>
      </c>
      <c r="C15" s="15"/>
      <c r="D15" s="16" t="s">
        <v>9</v>
      </c>
      <c r="E15" s="16"/>
      <c r="F15" s="16"/>
      <c r="G15" s="17">
        <f>'FC 1- Detailed'!G31</f>
        <v>0</v>
      </c>
      <c r="H15" s="18"/>
    </row>
    <row r="16" spans="1:8" s="4" customFormat="1" hidden="1" x14ac:dyDescent="0.3">
      <c r="B16" s="14">
        <v>6</v>
      </c>
      <c r="C16" s="15"/>
      <c r="D16" s="16" t="s">
        <v>10</v>
      </c>
      <c r="E16" s="16"/>
      <c r="F16" s="16"/>
      <c r="G16" s="17">
        <f>IFERROR(VLOOKUP(B16,#REF!,18,FALSE),0)</f>
        <v>0</v>
      </c>
      <c r="H16" s="18"/>
    </row>
    <row r="17" spans="2:16383" s="4" customFormat="1" hidden="1" x14ac:dyDescent="0.3">
      <c r="B17" s="14">
        <v>7</v>
      </c>
      <c r="C17" s="15"/>
      <c r="D17" s="16" t="s">
        <v>11</v>
      </c>
      <c r="E17" s="16"/>
      <c r="F17" s="16"/>
      <c r="G17" s="17">
        <f>'FC 1- Detailed'!G40</f>
        <v>0</v>
      </c>
      <c r="H17" s="18"/>
    </row>
    <row r="18" spans="2:16383" s="4" customFormat="1" ht="15" hidden="1" customHeight="1" x14ac:dyDescent="0.3">
      <c r="B18" s="14">
        <v>8</v>
      </c>
      <c r="C18" s="15"/>
      <c r="D18" s="16" t="s">
        <v>12</v>
      </c>
      <c r="E18" s="15"/>
      <c r="F18" s="16"/>
      <c r="G18" s="17">
        <f>IFERROR(VLOOKUP(B18,#REF!,18,FALSE),0)</f>
        <v>0</v>
      </c>
      <c r="H18" s="18"/>
    </row>
    <row r="19" spans="2:16383" s="4" customFormat="1" hidden="1" x14ac:dyDescent="0.3">
      <c r="B19" s="14">
        <v>9</v>
      </c>
      <c r="C19" s="15"/>
      <c r="D19" s="16" t="s">
        <v>13</v>
      </c>
      <c r="E19" s="15"/>
      <c r="F19" s="16"/>
      <c r="G19" s="17">
        <f>'FC 1- Detailed'!G60</f>
        <v>0</v>
      </c>
      <c r="H19" s="17">
        <f>IFERROR(VLOOKUP(C19,#REF!,18,FALSE),0)</f>
        <v>0</v>
      </c>
    </row>
    <row r="20" spans="2:16383" s="4" customFormat="1" ht="17.25" thickBot="1" x14ac:dyDescent="0.35">
      <c r="B20" s="14"/>
      <c r="C20" s="20" t="s">
        <v>14</v>
      </c>
      <c r="D20" s="21"/>
      <c r="E20" s="13"/>
      <c r="F20" s="13"/>
      <c r="G20" s="22">
        <f>SUM(G11:G19)</f>
        <v>19282000</v>
      </c>
      <c r="H20" s="12"/>
      <c r="I20" s="9"/>
      <c r="J20" s="24" t="e">
        <f>G20-#REF!</f>
        <v>#REF!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</row>
    <row r="21" spans="2:16383" s="4" customFormat="1" x14ac:dyDescent="0.3">
      <c r="B21" s="14"/>
      <c r="C21" s="13"/>
      <c r="D21" s="10"/>
      <c r="E21" s="10"/>
      <c r="F21" s="10"/>
      <c r="G21" s="8"/>
      <c r="H21" s="8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</row>
    <row r="22" spans="2:16383" s="4" customFormat="1" x14ac:dyDescent="0.3">
      <c r="B22" s="14"/>
      <c r="C22" s="13" t="s">
        <v>15</v>
      </c>
      <c r="D22" s="10"/>
      <c r="E22" s="10"/>
      <c r="F22" s="10"/>
      <c r="G22" s="25"/>
      <c r="H22" s="12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</row>
    <row r="23" spans="2:16383" s="4" customFormat="1" hidden="1" x14ac:dyDescent="0.3">
      <c r="B23" s="14"/>
      <c r="C23" s="13"/>
      <c r="D23" s="10"/>
      <c r="E23" s="10"/>
      <c r="F23" s="10"/>
      <c r="G23" s="25"/>
      <c r="H23" s="12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</row>
    <row r="24" spans="2:16383" s="4" customFormat="1" x14ac:dyDescent="0.3">
      <c r="B24" s="14"/>
      <c r="C24" s="13"/>
      <c r="D24" s="10"/>
      <c r="E24" s="10"/>
      <c r="F24" s="10"/>
      <c r="G24" s="25"/>
      <c r="H24" s="12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</row>
    <row r="25" spans="2:16383" s="4" customFormat="1" hidden="1" x14ac:dyDescent="0.3">
      <c r="B25" s="14"/>
      <c r="C25" s="13"/>
      <c r="D25" s="26" t="s">
        <v>16</v>
      </c>
      <c r="E25" s="27"/>
      <c r="F25" s="10"/>
      <c r="G25" s="28">
        <f>'FC 1- Detailed'!G68</f>
        <v>0</v>
      </c>
      <c r="H25" s="12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</row>
    <row r="26" spans="2:16383" s="4" customFormat="1" hidden="1" x14ac:dyDescent="0.3">
      <c r="B26" s="14"/>
      <c r="C26" s="15"/>
      <c r="D26" s="26" t="s">
        <v>17</v>
      </c>
      <c r="E26" s="27"/>
      <c r="F26" s="16"/>
      <c r="G26" s="28">
        <f>'FC 1- Detailed'!G69</f>
        <v>0</v>
      </c>
      <c r="H26" s="18"/>
    </row>
    <row r="27" spans="2:16383" s="4" customFormat="1" hidden="1" x14ac:dyDescent="0.3">
      <c r="B27" s="14"/>
      <c r="C27" s="15"/>
      <c r="D27" s="26" t="s">
        <v>18</v>
      </c>
      <c r="E27" s="27"/>
      <c r="F27" s="16"/>
      <c r="G27" s="28">
        <f>'FC 1- Detailed'!G70</f>
        <v>0</v>
      </c>
      <c r="H27" s="18"/>
    </row>
    <row r="28" spans="2:16383" s="4" customFormat="1" hidden="1" x14ac:dyDescent="0.3">
      <c r="B28" s="14">
        <v>1</v>
      </c>
      <c r="C28" s="15"/>
      <c r="D28" s="16" t="s">
        <v>19</v>
      </c>
      <c r="E28" s="16"/>
      <c r="F28" s="16"/>
      <c r="G28" s="17">
        <f>'FC 1- Detailed'!G73</f>
        <v>0</v>
      </c>
      <c r="H28" s="18"/>
    </row>
    <row r="29" spans="2:16383" s="4" customFormat="1" hidden="1" x14ac:dyDescent="0.3">
      <c r="B29" s="14">
        <v>2</v>
      </c>
      <c r="C29" s="15"/>
      <c r="D29" s="16" t="s">
        <v>20</v>
      </c>
      <c r="E29" s="16"/>
      <c r="F29" s="16"/>
      <c r="G29" s="17">
        <f>'FC 1- Detailed'!G79</f>
        <v>0</v>
      </c>
      <c r="H29" s="18"/>
    </row>
    <row r="30" spans="2:16383" s="4" customFormat="1" hidden="1" x14ac:dyDescent="0.3">
      <c r="B30" s="14">
        <v>3</v>
      </c>
      <c r="C30" s="15"/>
      <c r="D30" s="16" t="s">
        <v>21</v>
      </c>
      <c r="E30" s="29"/>
      <c r="F30" s="16"/>
      <c r="G30" s="17">
        <f>'FC 1- Detailed'!G84</f>
        <v>0</v>
      </c>
      <c r="H30" s="18"/>
    </row>
    <row r="31" spans="2:16383" s="4" customFormat="1" hidden="1" x14ac:dyDescent="0.3">
      <c r="B31" s="14"/>
      <c r="C31" s="15"/>
      <c r="D31" s="16" t="s">
        <v>22</v>
      </c>
      <c r="E31" s="16"/>
      <c r="F31" s="16"/>
      <c r="G31" s="17">
        <f>IFERROR(VLOOKUP(B31,#REF!,18,FALSE),0)</f>
        <v>0</v>
      </c>
      <c r="H31" s="18"/>
    </row>
    <row r="32" spans="2:16383" s="4" customFormat="1" hidden="1" x14ac:dyDescent="0.3">
      <c r="B32" s="14">
        <v>4</v>
      </c>
      <c r="C32" s="15"/>
      <c r="D32" s="16" t="s">
        <v>23</v>
      </c>
      <c r="E32" s="16"/>
      <c r="F32" s="16"/>
      <c r="G32" s="17">
        <f>'FC 1- Detailed'!G90</f>
        <v>0</v>
      </c>
      <c r="H32" s="18"/>
    </row>
    <row r="33" spans="2:16383" s="4" customFormat="1" hidden="1" x14ac:dyDescent="0.3">
      <c r="B33" s="14">
        <v>5</v>
      </c>
      <c r="C33" s="15"/>
      <c r="D33" s="16" t="s">
        <v>24</v>
      </c>
      <c r="E33" s="16"/>
      <c r="F33" s="16"/>
      <c r="G33" s="17">
        <f>'FC 1- Detailed'!G92</f>
        <v>0</v>
      </c>
      <c r="H33" s="18"/>
    </row>
    <row r="34" spans="2:16383" s="4" customFormat="1" hidden="1" x14ac:dyDescent="0.3">
      <c r="B34" s="14">
        <v>7</v>
      </c>
      <c r="C34" s="15"/>
      <c r="D34" s="16" t="s">
        <v>25</v>
      </c>
      <c r="E34" s="16"/>
      <c r="F34" s="16"/>
      <c r="G34" s="17">
        <f>'FC 1- Detailed'!G99</f>
        <v>0</v>
      </c>
      <c r="H34" s="18"/>
    </row>
    <row r="35" spans="2:16383" s="4" customFormat="1" x14ac:dyDescent="0.3">
      <c r="B35" s="14">
        <v>8</v>
      </c>
      <c r="C35" s="15"/>
      <c r="D35" s="16" t="s">
        <v>26</v>
      </c>
      <c r="E35" s="16"/>
      <c r="F35" s="16"/>
      <c r="G35" s="17">
        <f>'FC 1- Detailed'!G102</f>
        <v>11000000</v>
      </c>
      <c r="H35" s="18"/>
    </row>
    <row r="36" spans="2:16383" s="4" customFormat="1" ht="12.75" hidden="1" customHeight="1" x14ac:dyDescent="0.3">
      <c r="B36" s="14"/>
      <c r="C36" s="15"/>
      <c r="D36" s="16" t="s">
        <v>27</v>
      </c>
      <c r="E36" s="16"/>
      <c r="F36" s="16"/>
      <c r="G36" s="17">
        <f>IFERROR(VLOOKUP(B36,#REF!,18,FALSE),0)</f>
        <v>0</v>
      </c>
      <c r="H36" s="18"/>
    </row>
    <row r="37" spans="2:16383" s="4" customFormat="1" hidden="1" x14ac:dyDescent="0.3">
      <c r="B37" s="14">
        <v>9</v>
      </c>
      <c r="C37" s="15"/>
      <c r="D37" s="16" t="s">
        <v>28</v>
      </c>
      <c r="E37" s="16"/>
      <c r="F37" s="16"/>
      <c r="G37" s="17">
        <f>'FC 1- Detailed'!G105</f>
        <v>0</v>
      </c>
      <c r="H37" s="18"/>
    </row>
    <row r="38" spans="2:16383" s="4" customFormat="1" x14ac:dyDescent="0.3">
      <c r="B38" s="14">
        <v>10</v>
      </c>
      <c r="C38" s="15"/>
      <c r="D38" s="16" t="s">
        <v>13</v>
      </c>
      <c r="E38" s="16"/>
      <c r="F38" s="16"/>
      <c r="G38" s="17">
        <f>'FC 1- Detailed'!G110</f>
        <v>8282000</v>
      </c>
      <c r="H38" s="17">
        <f>IFERROR(VLOOKUP(C38,#REF!,18,FALSE),0)</f>
        <v>0</v>
      </c>
    </row>
    <row r="39" spans="2:16383" s="4" customFormat="1" hidden="1" x14ac:dyDescent="0.3">
      <c r="B39" s="14"/>
      <c r="C39" s="15"/>
      <c r="D39" s="27"/>
      <c r="E39" s="27"/>
      <c r="F39" s="27"/>
      <c r="G39" s="17">
        <f>IFERROR(VLOOKUP(B39,#REF!,18,FALSE),0)</f>
        <v>0</v>
      </c>
      <c r="H39" s="17">
        <f>IFERROR(VLOOKUP(C39,#REF!,18,FALSE),0)</f>
        <v>0</v>
      </c>
    </row>
    <row r="40" spans="2:16383" s="4" customFormat="1" ht="17.25" thickBot="1" x14ac:dyDescent="0.35">
      <c r="B40" s="14"/>
      <c r="C40" s="10"/>
      <c r="D40" s="13" t="s">
        <v>29</v>
      </c>
      <c r="E40" s="10"/>
      <c r="F40" s="10"/>
      <c r="G40" s="22">
        <f>SUM(G25:G39)</f>
        <v>19282000</v>
      </c>
      <c r="H40" s="12"/>
      <c r="I40" s="9"/>
      <c r="J40" s="30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</row>
    <row r="41" spans="2:16383" s="4" customFormat="1" x14ac:dyDescent="0.3">
      <c r="B41" s="14"/>
      <c r="C41" s="31"/>
      <c r="D41" s="27"/>
      <c r="E41" s="27"/>
      <c r="F41" s="27"/>
      <c r="G41" s="32"/>
      <c r="H41" s="32"/>
    </row>
    <row r="42" spans="2:16383" s="4" customFormat="1" hidden="1" x14ac:dyDescent="0.3">
      <c r="B42" s="14"/>
      <c r="C42" s="10" t="s">
        <v>30</v>
      </c>
      <c r="D42" s="10"/>
      <c r="E42" s="10"/>
      <c r="F42" s="10"/>
      <c r="G42" s="23">
        <f>G20-G40</f>
        <v>0</v>
      </c>
      <c r="H42" s="12"/>
      <c r="J42" s="24"/>
    </row>
    <row r="43" spans="2:16383" s="4" customFormat="1" hidden="1" x14ac:dyDescent="0.3">
      <c r="B43" s="14"/>
      <c r="C43" s="10"/>
      <c r="D43" s="10"/>
      <c r="E43" s="10"/>
      <c r="F43" s="10"/>
      <c r="G43" s="12"/>
      <c r="H43" s="12"/>
    </row>
    <row r="44" spans="2:16383" s="4" customFormat="1" hidden="1" x14ac:dyDescent="0.3">
      <c r="B44" s="14"/>
      <c r="C44" s="10" t="s">
        <v>31</v>
      </c>
      <c r="D44" s="10"/>
      <c r="E44" s="10"/>
      <c r="F44" s="10"/>
      <c r="G44" s="12"/>
      <c r="H44" s="12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</row>
    <row r="45" spans="2:16383" s="4" customFormat="1" ht="8.25" hidden="1" customHeight="1" x14ac:dyDescent="0.3">
      <c r="B45" s="14"/>
      <c r="C45" s="10"/>
      <c r="D45" s="10"/>
      <c r="E45" s="10"/>
      <c r="F45" s="10"/>
      <c r="G45" s="12"/>
      <c r="H45" s="12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</row>
    <row r="46" spans="2:16383" s="4" customFormat="1" hidden="1" x14ac:dyDescent="0.3">
      <c r="B46" s="14"/>
      <c r="C46" s="13" t="s">
        <v>3</v>
      </c>
      <c r="D46" s="10"/>
      <c r="E46" s="10"/>
      <c r="F46" s="10"/>
      <c r="G46" s="25">
        <v>0</v>
      </c>
      <c r="H46" s="12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</row>
    <row r="47" spans="2:16383" s="4" customFormat="1" hidden="1" x14ac:dyDescent="0.3">
      <c r="B47" s="14"/>
      <c r="C47" s="20" t="s">
        <v>14</v>
      </c>
      <c r="D47" s="10"/>
      <c r="E47" s="10"/>
      <c r="F47" s="10"/>
      <c r="G47" s="34">
        <f>SUM(G46)</f>
        <v>0</v>
      </c>
      <c r="H47" s="34">
        <f>SUM(H46)</f>
        <v>0</v>
      </c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</row>
    <row r="48" spans="2:16383" s="4" customFormat="1" hidden="1" x14ac:dyDescent="0.3">
      <c r="B48" s="14"/>
      <c r="C48" s="20"/>
      <c r="D48" s="10"/>
      <c r="E48" s="10"/>
      <c r="F48" s="10"/>
      <c r="G48" s="35"/>
      <c r="H48" s="12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</row>
    <row r="49" spans="2:16383" s="4" customFormat="1" hidden="1" x14ac:dyDescent="0.3">
      <c r="B49" s="14"/>
      <c r="C49" s="10" t="s">
        <v>32</v>
      </c>
      <c r="D49" s="10"/>
      <c r="E49" s="10"/>
      <c r="F49" s="10"/>
      <c r="G49" s="12"/>
      <c r="H49" s="12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</row>
    <row r="50" spans="2:16383" s="4" customFormat="1" ht="8.25" hidden="1" customHeight="1" x14ac:dyDescent="0.3">
      <c r="B50" s="14"/>
      <c r="C50" s="10"/>
      <c r="D50" s="10"/>
      <c r="E50" s="10"/>
      <c r="F50" s="10"/>
      <c r="G50" s="12"/>
      <c r="H50" s="12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</row>
    <row r="51" spans="2:16383" s="4" customFormat="1" hidden="1" x14ac:dyDescent="0.3">
      <c r="B51" s="14"/>
      <c r="C51" s="13" t="s">
        <v>15</v>
      </c>
      <c r="D51" s="10"/>
      <c r="E51" s="10"/>
      <c r="F51" s="10"/>
      <c r="G51" s="12"/>
      <c r="H51" s="12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</row>
    <row r="52" spans="2:16383" s="4" customFormat="1" hidden="1" x14ac:dyDescent="0.3">
      <c r="B52" s="14"/>
      <c r="C52" s="15"/>
      <c r="D52" s="16" t="s">
        <v>33</v>
      </c>
      <c r="E52" s="27"/>
      <c r="F52" s="27"/>
      <c r="G52" s="17"/>
      <c r="H52" s="18"/>
    </row>
    <row r="53" spans="2:16383" s="4" customFormat="1" hidden="1" x14ac:dyDescent="0.3">
      <c r="B53" s="14"/>
      <c r="C53" s="15"/>
      <c r="D53" s="13" t="s">
        <v>34</v>
      </c>
      <c r="E53" s="27"/>
      <c r="F53" s="27"/>
      <c r="G53" s="17">
        <f>'FC 1- Detailed'!G127</f>
        <v>0</v>
      </c>
      <c r="H53" s="18"/>
    </row>
    <row r="54" spans="2:16383" s="4" customFormat="1" hidden="1" x14ac:dyDescent="0.3">
      <c r="B54" s="14"/>
      <c r="C54" s="15"/>
      <c r="D54" s="16" t="s">
        <v>35</v>
      </c>
      <c r="E54" s="27"/>
      <c r="F54" s="27"/>
      <c r="G54" s="17"/>
      <c r="H54" s="18"/>
    </row>
    <row r="55" spans="2:16383" s="4" customFormat="1" hidden="1" x14ac:dyDescent="0.3">
      <c r="B55" s="14"/>
      <c r="C55" s="15"/>
      <c r="D55" s="16" t="s">
        <v>36</v>
      </c>
      <c r="E55" s="27"/>
      <c r="F55" s="27"/>
      <c r="G55" s="17"/>
      <c r="H55" s="18"/>
    </row>
    <row r="56" spans="2:16383" s="4" customFormat="1" hidden="1" x14ac:dyDescent="0.3">
      <c r="B56" s="14"/>
      <c r="C56" s="15"/>
      <c r="D56" s="16" t="s">
        <v>37</v>
      </c>
      <c r="E56" s="27"/>
      <c r="F56" s="27"/>
      <c r="G56" s="17"/>
      <c r="H56" s="18"/>
    </row>
    <row r="57" spans="2:16383" s="4" customFormat="1" hidden="1" x14ac:dyDescent="0.3">
      <c r="B57" s="14"/>
      <c r="C57" s="15"/>
      <c r="D57" s="16" t="s">
        <v>38</v>
      </c>
      <c r="E57" s="27"/>
      <c r="F57" s="27"/>
      <c r="G57" s="17"/>
      <c r="H57" s="18"/>
    </row>
    <row r="58" spans="2:16383" s="4" customFormat="1" hidden="1" x14ac:dyDescent="0.3">
      <c r="B58" s="14"/>
      <c r="C58" s="15"/>
      <c r="D58" s="16" t="s">
        <v>13</v>
      </c>
      <c r="E58" s="16"/>
      <c r="F58" s="16"/>
      <c r="G58" s="36"/>
      <c r="H58" s="36"/>
    </row>
    <row r="59" spans="2:16383" s="4" customFormat="1" hidden="1" x14ac:dyDescent="0.3">
      <c r="B59" s="14"/>
      <c r="C59" s="15"/>
      <c r="D59" s="16"/>
      <c r="E59" s="16"/>
      <c r="F59" s="16"/>
      <c r="G59" s="19"/>
      <c r="H59" s="18"/>
    </row>
    <row r="60" spans="2:16383" s="4" customFormat="1" ht="17.25" hidden="1" thickBot="1" x14ac:dyDescent="0.35">
      <c r="B60" s="14"/>
      <c r="C60" s="20" t="s">
        <v>29</v>
      </c>
      <c r="D60" s="10"/>
      <c r="E60" s="10"/>
      <c r="F60" s="10"/>
      <c r="G60" s="22">
        <f>SUM(G52:G58)</f>
        <v>0</v>
      </c>
      <c r="H60" s="12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  <c r="BRX60" s="9"/>
      <c r="BRY60" s="9"/>
      <c r="BRZ60" s="9"/>
      <c r="BSA60" s="9"/>
      <c r="BSB60" s="9"/>
      <c r="BSC60" s="9"/>
      <c r="BSD60" s="9"/>
      <c r="BSE60" s="9"/>
      <c r="BSF60" s="9"/>
      <c r="BSG60" s="9"/>
      <c r="BSH60" s="9"/>
      <c r="BSI60" s="9"/>
      <c r="BSJ60" s="9"/>
      <c r="BSK60" s="9"/>
      <c r="BSL60" s="9"/>
      <c r="BSM60" s="9"/>
      <c r="BSN60" s="9"/>
      <c r="BSO60" s="9"/>
      <c r="BSP60" s="9"/>
      <c r="BSQ60" s="9"/>
      <c r="BSR60" s="9"/>
      <c r="BSS60" s="9"/>
      <c r="BST60" s="9"/>
      <c r="BSU60" s="9"/>
      <c r="BSV60" s="9"/>
      <c r="BSW60" s="9"/>
      <c r="BSX60" s="9"/>
      <c r="BSY60" s="9"/>
      <c r="BSZ60" s="9"/>
      <c r="BTA60" s="9"/>
      <c r="BTB60" s="9"/>
      <c r="BTC60" s="9"/>
      <c r="BTD60" s="9"/>
      <c r="BTE60" s="9"/>
      <c r="BTF60" s="9"/>
      <c r="BTG60" s="9"/>
      <c r="BTH60" s="9"/>
      <c r="BTI60" s="9"/>
      <c r="BTJ60" s="9"/>
      <c r="BTK60" s="9"/>
      <c r="BTL60" s="9"/>
      <c r="BTM60" s="9"/>
      <c r="BTN60" s="9"/>
      <c r="BTO60" s="9"/>
      <c r="BTP60" s="9"/>
      <c r="BTQ60" s="9"/>
      <c r="BTR60" s="9"/>
      <c r="BTS60" s="9"/>
      <c r="BTT60" s="9"/>
      <c r="BTU60" s="9"/>
      <c r="BTV60" s="9"/>
      <c r="BTW60" s="9"/>
      <c r="BTX60" s="9"/>
      <c r="BTY60" s="9"/>
      <c r="BTZ60" s="9"/>
      <c r="BUA60" s="9"/>
      <c r="BUB60" s="9"/>
      <c r="BUC60" s="9"/>
      <c r="BUD60" s="9"/>
      <c r="BUE60" s="9"/>
      <c r="BUF60" s="9"/>
      <c r="BUG60" s="9"/>
      <c r="BUH60" s="9"/>
      <c r="BUI60" s="9"/>
      <c r="BUJ60" s="9"/>
      <c r="BUK60" s="9"/>
      <c r="BUL60" s="9"/>
      <c r="BUM60" s="9"/>
      <c r="BUN60" s="9"/>
      <c r="BUO60" s="9"/>
      <c r="BUP60" s="9"/>
      <c r="BUQ60" s="9"/>
      <c r="BUR60" s="9"/>
      <c r="BUS60" s="9"/>
      <c r="BUT60" s="9"/>
      <c r="BUU60" s="9"/>
      <c r="BUV60" s="9"/>
      <c r="BUW60" s="9"/>
      <c r="BUX60" s="9"/>
      <c r="BUY60" s="9"/>
      <c r="BUZ60" s="9"/>
      <c r="BVA60" s="9"/>
      <c r="BVB60" s="9"/>
      <c r="BVC60" s="9"/>
      <c r="BVD60" s="9"/>
      <c r="BVE60" s="9"/>
      <c r="BVF60" s="9"/>
      <c r="BVG60" s="9"/>
      <c r="BVH60" s="9"/>
      <c r="BVI60" s="9"/>
      <c r="BVJ60" s="9"/>
      <c r="BVK60" s="9"/>
      <c r="BVL60" s="9"/>
      <c r="BVM60" s="9"/>
      <c r="BVN60" s="9"/>
      <c r="BVO60" s="9"/>
      <c r="BVP60" s="9"/>
      <c r="BVQ60" s="9"/>
      <c r="BVR60" s="9"/>
      <c r="BVS60" s="9"/>
      <c r="BVT60" s="9"/>
      <c r="BVU60" s="9"/>
      <c r="BVV60" s="9"/>
      <c r="BVW60" s="9"/>
      <c r="BVX60" s="9"/>
      <c r="BVY60" s="9"/>
      <c r="BVZ60" s="9"/>
      <c r="BWA60" s="9"/>
      <c r="BWB60" s="9"/>
      <c r="BWC60" s="9"/>
      <c r="BWD60" s="9"/>
      <c r="BWE60" s="9"/>
      <c r="BWF60" s="9"/>
      <c r="BWG60" s="9"/>
      <c r="BWH60" s="9"/>
      <c r="BWI60" s="9"/>
      <c r="BWJ60" s="9"/>
      <c r="BWK60" s="9"/>
      <c r="BWL60" s="9"/>
      <c r="BWM60" s="9"/>
      <c r="BWN60" s="9"/>
      <c r="BWO60" s="9"/>
      <c r="BWP60" s="9"/>
      <c r="BWQ60" s="9"/>
      <c r="BWR60" s="9"/>
      <c r="BWS60" s="9"/>
      <c r="BWT60" s="9"/>
      <c r="BWU60" s="9"/>
      <c r="BWV60" s="9"/>
      <c r="BWW60" s="9"/>
      <c r="BWX60" s="9"/>
      <c r="BWY60" s="9"/>
      <c r="BWZ60" s="9"/>
      <c r="BXA60" s="9"/>
      <c r="BXB60" s="9"/>
      <c r="BXC60" s="9"/>
      <c r="BXD60" s="9"/>
      <c r="BXE60" s="9"/>
      <c r="BXF60" s="9"/>
      <c r="BXG60" s="9"/>
      <c r="BXH60" s="9"/>
      <c r="BXI60" s="9"/>
      <c r="BXJ60" s="9"/>
      <c r="BXK60" s="9"/>
      <c r="BXL60" s="9"/>
      <c r="BXM60" s="9"/>
      <c r="BXN60" s="9"/>
      <c r="BXO60" s="9"/>
      <c r="BXP60" s="9"/>
      <c r="BXQ60" s="9"/>
      <c r="BXR60" s="9"/>
      <c r="BXS60" s="9"/>
      <c r="BXT60" s="9"/>
      <c r="BXU60" s="9"/>
      <c r="BXV60" s="9"/>
      <c r="BXW60" s="9"/>
      <c r="BXX60" s="9"/>
      <c r="BXY60" s="9"/>
      <c r="BXZ60" s="9"/>
      <c r="BYA60" s="9"/>
      <c r="BYB60" s="9"/>
      <c r="BYC60" s="9"/>
      <c r="BYD60" s="9"/>
      <c r="BYE60" s="9"/>
      <c r="BYF60" s="9"/>
      <c r="BYG60" s="9"/>
      <c r="BYH60" s="9"/>
      <c r="BYI60" s="9"/>
      <c r="BYJ60" s="9"/>
      <c r="BYK60" s="9"/>
      <c r="BYL60" s="9"/>
      <c r="BYM60" s="9"/>
      <c r="BYN60" s="9"/>
      <c r="BYO60" s="9"/>
      <c r="BYP60" s="9"/>
      <c r="BYQ60" s="9"/>
      <c r="BYR60" s="9"/>
      <c r="BYS60" s="9"/>
      <c r="BYT60" s="9"/>
      <c r="BYU60" s="9"/>
      <c r="BYV60" s="9"/>
      <c r="BYW60" s="9"/>
      <c r="BYX60" s="9"/>
      <c r="BYY60" s="9"/>
      <c r="BYZ60" s="9"/>
      <c r="BZA60" s="9"/>
      <c r="BZB60" s="9"/>
      <c r="BZC60" s="9"/>
      <c r="BZD60" s="9"/>
      <c r="BZE60" s="9"/>
      <c r="BZF60" s="9"/>
      <c r="BZG60" s="9"/>
      <c r="BZH60" s="9"/>
      <c r="BZI60" s="9"/>
      <c r="BZJ60" s="9"/>
      <c r="BZK60" s="9"/>
      <c r="BZL60" s="9"/>
      <c r="BZM60" s="9"/>
      <c r="BZN60" s="9"/>
      <c r="BZO60" s="9"/>
      <c r="BZP60" s="9"/>
      <c r="BZQ60" s="9"/>
      <c r="BZR60" s="9"/>
      <c r="BZS60" s="9"/>
      <c r="BZT60" s="9"/>
      <c r="BZU60" s="9"/>
      <c r="BZV60" s="9"/>
      <c r="BZW60" s="9"/>
      <c r="BZX60" s="9"/>
      <c r="BZY60" s="9"/>
      <c r="BZZ60" s="9"/>
      <c r="CAA60" s="9"/>
      <c r="CAB60" s="9"/>
      <c r="CAC60" s="9"/>
      <c r="CAD60" s="9"/>
      <c r="CAE60" s="9"/>
      <c r="CAF60" s="9"/>
      <c r="CAG60" s="9"/>
      <c r="CAH60" s="9"/>
      <c r="CAI60" s="9"/>
      <c r="CAJ60" s="9"/>
      <c r="CAK60" s="9"/>
      <c r="CAL60" s="9"/>
      <c r="CAM60" s="9"/>
      <c r="CAN60" s="9"/>
      <c r="CAO60" s="9"/>
      <c r="CAP60" s="9"/>
      <c r="CAQ60" s="9"/>
      <c r="CAR60" s="9"/>
      <c r="CAS60" s="9"/>
      <c r="CAT60" s="9"/>
      <c r="CAU60" s="9"/>
      <c r="CAV60" s="9"/>
      <c r="CAW60" s="9"/>
      <c r="CAX60" s="9"/>
      <c r="CAY60" s="9"/>
      <c r="CAZ60" s="9"/>
      <c r="CBA60" s="9"/>
      <c r="CBB60" s="9"/>
      <c r="CBC60" s="9"/>
      <c r="CBD60" s="9"/>
      <c r="CBE60" s="9"/>
      <c r="CBF60" s="9"/>
      <c r="CBG60" s="9"/>
      <c r="CBH60" s="9"/>
      <c r="CBI60" s="9"/>
      <c r="CBJ60" s="9"/>
      <c r="CBK60" s="9"/>
      <c r="CBL60" s="9"/>
      <c r="CBM60" s="9"/>
      <c r="CBN60" s="9"/>
      <c r="CBO60" s="9"/>
      <c r="CBP60" s="9"/>
      <c r="CBQ60" s="9"/>
      <c r="CBR60" s="9"/>
      <c r="CBS60" s="9"/>
      <c r="CBT60" s="9"/>
      <c r="CBU60" s="9"/>
      <c r="CBV60" s="9"/>
      <c r="CBW60" s="9"/>
      <c r="CBX60" s="9"/>
      <c r="CBY60" s="9"/>
      <c r="CBZ60" s="9"/>
      <c r="CCA60" s="9"/>
      <c r="CCB60" s="9"/>
      <c r="CCC60" s="9"/>
      <c r="CCD60" s="9"/>
      <c r="CCE60" s="9"/>
      <c r="CCF60" s="9"/>
      <c r="CCG60" s="9"/>
      <c r="CCH60" s="9"/>
      <c r="CCI60" s="9"/>
      <c r="CCJ60" s="9"/>
      <c r="CCK60" s="9"/>
      <c r="CCL60" s="9"/>
      <c r="CCM60" s="9"/>
      <c r="CCN60" s="9"/>
      <c r="CCO60" s="9"/>
      <c r="CCP60" s="9"/>
      <c r="CCQ60" s="9"/>
      <c r="CCR60" s="9"/>
      <c r="CCS60" s="9"/>
      <c r="CCT60" s="9"/>
      <c r="CCU60" s="9"/>
      <c r="CCV60" s="9"/>
      <c r="CCW60" s="9"/>
      <c r="CCX60" s="9"/>
      <c r="CCY60" s="9"/>
      <c r="CCZ60" s="9"/>
      <c r="CDA60" s="9"/>
      <c r="CDB60" s="9"/>
      <c r="CDC60" s="9"/>
      <c r="CDD60" s="9"/>
      <c r="CDE60" s="9"/>
      <c r="CDF60" s="9"/>
      <c r="CDG60" s="9"/>
      <c r="CDH60" s="9"/>
      <c r="CDI60" s="9"/>
      <c r="CDJ60" s="9"/>
      <c r="CDK60" s="9"/>
      <c r="CDL60" s="9"/>
      <c r="CDM60" s="9"/>
      <c r="CDN60" s="9"/>
      <c r="CDO60" s="9"/>
      <c r="CDP60" s="9"/>
      <c r="CDQ60" s="9"/>
      <c r="CDR60" s="9"/>
      <c r="CDS60" s="9"/>
      <c r="CDT60" s="9"/>
      <c r="CDU60" s="9"/>
      <c r="CDV60" s="9"/>
      <c r="CDW60" s="9"/>
      <c r="CDX60" s="9"/>
      <c r="CDY60" s="9"/>
      <c r="CDZ60" s="9"/>
      <c r="CEA60" s="9"/>
      <c r="CEB60" s="9"/>
      <c r="CEC60" s="9"/>
      <c r="CED60" s="9"/>
      <c r="CEE60" s="9"/>
      <c r="CEF60" s="9"/>
      <c r="CEG60" s="9"/>
      <c r="CEH60" s="9"/>
      <c r="CEI60" s="9"/>
      <c r="CEJ60" s="9"/>
      <c r="CEK60" s="9"/>
      <c r="CEL60" s="9"/>
      <c r="CEM60" s="9"/>
      <c r="CEN60" s="9"/>
      <c r="CEO60" s="9"/>
      <c r="CEP60" s="9"/>
      <c r="CEQ60" s="9"/>
      <c r="CER60" s="9"/>
      <c r="CES60" s="9"/>
      <c r="CET60" s="9"/>
      <c r="CEU60" s="9"/>
      <c r="CEV60" s="9"/>
      <c r="CEW60" s="9"/>
      <c r="CEX60" s="9"/>
      <c r="CEY60" s="9"/>
      <c r="CEZ60" s="9"/>
      <c r="CFA60" s="9"/>
      <c r="CFB60" s="9"/>
      <c r="CFC60" s="9"/>
      <c r="CFD60" s="9"/>
      <c r="CFE60" s="9"/>
      <c r="CFF60" s="9"/>
      <c r="CFG60" s="9"/>
      <c r="CFH60" s="9"/>
      <c r="CFI60" s="9"/>
      <c r="CFJ60" s="9"/>
      <c r="CFK60" s="9"/>
      <c r="CFL60" s="9"/>
      <c r="CFM60" s="9"/>
      <c r="CFN60" s="9"/>
      <c r="CFO60" s="9"/>
      <c r="CFP60" s="9"/>
      <c r="CFQ60" s="9"/>
      <c r="CFR60" s="9"/>
      <c r="CFS60" s="9"/>
      <c r="CFT60" s="9"/>
      <c r="CFU60" s="9"/>
      <c r="CFV60" s="9"/>
      <c r="CFW60" s="9"/>
      <c r="CFX60" s="9"/>
      <c r="CFY60" s="9"/>
      <c r="CFZ60" s="9"/>
      <c r="CGA60" s="9"/>
      <c r="CGB60" s="9"/>
      <c r="CGC60" s="9"/>
      <c r="CGD60" s="9"/>
      <c r="CGE60" s="9"/>
      <c r="CGF60" s="9"/>
      <c r="CGG60" s="9"/>
      <c r="CGH60" s="9"/>
      <c r="CGI60" s="9"/>
      <c r="CGJ60" s="9"/>
      <c r="CGK60" s="9"/>
      <c r="CGL60" s="9"/>
      <c r="CGM60" s="9"/>
      <c r="CGN60" s="9"/>
      <c r="CGO60" s="9"/>
      <c r="CGP60" s="9"/>
      <c r="CGQ60" s="9"/>
      <c r="CGR60" s="9"/>
      <c r="CGS60" s="9"/>
      <c r="CGT60" s="9"/>
      <c r="CGU60" s="9"/>
      <c r="CGV60" s="9"/>
      <c r="CGW60" s="9"/>
      <c r="CGX60" s="9"/>
      <c r="CGY60" s="9"/>
      <c r="CGZ60" s="9"/>
      <c r="CHA60" s="9"/>
      <c r="CHB60" s="9"/>
      <c r="CHC60" s="9"/>
      <c r="CHD60" s="9"/>
      <c r="CHE60" s="9"/>
      <c r="CHF60" s="9"/>
      <c r="CHG60" s="9"/>
      <c r="CHH60" s="9"/>
      <c r="CHI60" s="9"/>
      <c r="CHJ60" s="9"/>
      <c r="CHK60" s="9"/>
      <c r="CHL60" s="9"/>
      <c r="CHM60" s="9"/>
      <c r="CHN60" s="9"/>
      <c r="CHO60" s="9"/>
      <c r="CHP60" s="9"/>
      <c r="CHQ60" s="9"/>
      <c r="CHR60" s="9"/>
      <c r="CHS60" s="9"/>
      <c r="CHT60" s="9"/>
      <c r="CHU60" s="9"/>
      <c r="CHV60" s="9"/>
      <c r="CHW60" s="9"/>
      <c r="CHX60" s="9"/>
      <c r="CHY60" s="9"/>
      <c r="CHZ60" s="9"/>
      <c r="CIA60" s="9"/>
      <c r="CIB60" s="9"/>
      <c r="CIC60" s="9"/>
      <c r="CID60" s="9"/>
      <c r="CIE60" s="9"/>
      <c r="CIF60" s="9"/>
      <c r="CIG60" s="9"/>
      <c r="CIH60" s="9"/>
      <c r="CII60" s="9"/>
      <c r="CIJ60" s="9"/>
      <c r="CIK60" s="9"/>
      <c r="CIL60" s="9"/>
      <c r="CIM60" s="9"/>
      <c r="CIN60" s="9"/>
      <c r="CIO60" s="9"/>
      <c r="CIP60" s="9"/>
      <c r="CIQ60" s="9"/>
      <c r="CIR60" s="9"/>
      <c r="CIS60" s="9"/>
      <c r="CIT60" s="9"/>
      <c r="CIU60" s="9"/>
      <c r="CIV60" s="9"/>
      <c r="CIW60" s="9"/>
      <c r="CIX60" s="9"/>
      <c r="CIY60" s="9"/>
      <c r="CIZ60" s="9"/>
      <c r="CJA60" s="9"/>
      <c r="CJB60" s="9"/>
      <c r="CJC60" s="9"/>
      <c r="CJD60" s="9"/>
      <c r="CJE60" s="9"/>
      <c r="CJF60" s="9"/>
      <c r="CJG60" s="9"/>
      <c r="CJH60" s="9"/>
      <c r="CJI60" s="9"/>
      <c r="CJJ60" s="9"/>
      <c r="CJK60" s="9"/>
      <c r="CJL60" s="9"/>
      <c r="CJM60" s="9"/>
      <c r="CJN60" s="9"/>
      <c r="CJO60" s="9"/>
      <c r="CJP60" s="9"/>
      <c r="CJQ60" s="9"/>
      <c r="CJR60" s="9"/>
      <c r="CJS60" s="9"/>
      <c r="CJT60" s="9"/>
      <c r="CJU60" s="9"/>
      <c r="CJV60" s="9"/>
      <c r="CJW60" s="9"/>
      <c r="CJX60" s="9"/>
      <c r="CJY60" s="9"/>
      <c r="CJZ60" s="9"/>
      <c r="CKA60" s="9"/>
      <c r="CKB60" s="9"/>
      <c r="CKC60" s="9"/>
      <c r="CKD60" s="9"/>
      <c r="CKE60" s="9"/>
      <c r="CKF60" s="9"/>
      <c r="CKG60" s="9"/>
      <c r="CKH60" s="9"/>
      <c r="CKI60" s="9"/>
      <c r="CKJ60" s="9"/>
      <c r="CKK60" s="9"/>
      <c r="CKL60" s="9"/>
      <c r="CKM60" s="9"/>
      <c r="CKN60" s="9"/>
      <c r="CKO60" s="9"/>
      <c r="CKP60" s="9"/>
      <c r="CKQ60" s="9"/>
      <c r="CKR60" s="9"/>
      <c r="CKS60" s="9"/>
      <c r="CKT60" s="9"/>
      <c r="CKU60" s="9"/>
      <c r="CKV60" s="9"/>
      <c r="CKW60" s="9"/>
      <c r="CKX60" s="9"/>
      <c r="CKY60" s="9"/>
      <c r="CKZ60" s="9"/>
      <c r="CLA60" s="9"/>
      <c r="CLB60" s="9"/>
      <c r="CLC60" s="9"/>
      <c r="CLD60" s="9"/>
      <c r="CLE60" s="9"/>
      <c r="CLF60" s="9"/>
      <c r="CLG60" s="9"/>
      <c r="CLH60" s="9"/>
      <c r="CLI60" s="9"/>
      <c r="CLJ60" s="9"/>
      <c r="CLK60" s="9"/>
      <c r="CLL60" s="9"/>
      <c r="CLM60" s="9"/>
      <c r="CLN60" s="9"/>
      <c r="CLO60" s="9"/>
      <c r="CLP60" s="9"/>
      <c r="CLQ60" s="9"/>
      <c r="CLR60" s="9"/>
      <c r="CLS60" s="9"/>
      <c r="CLT60" s="9"/>
      <c r="CLU60" s="9"/>
      <c r="CLV60" s="9"/>
      <c r="CLW60" s="9"/>
      <c r="CLX60" s="9"/>
      <c r="CLY60" s="9"/>
      <c r="CLZ60" s="9"/>
      <c r="CMA60" s="9"/>
      <c r="CMB60" s="9"/>
      <c r="CMC60" s="9"/>
      <c r="CMD60" s="9"/>
      <c r="CME60" s="9"/>
      <c r="CMF60" s="9"/>
      <c r="CMG60" s="9"/>
      <c r="CMH60" s="9"/>
      <c r="CMI60" s="9"/>
      <c r="CMJ60" s="9"/>
      <c r="CMK60" s="9"/>
      <c r="CML60" s="9"/>
      <c r="CMM60" s="9"/>
      <c r="CMN60" s="9"/>
      <c r="CMO60" s="9"/>
      <c r="CMP60" s="9"/>
      <c r="CMQ60" s="9"/>
      <c r="CMR60" s="9"/>
      <c r="CMS60" s="9"/>
      <c r="CMT60" s="9"/>
      <c r="CMU60" s="9"/>
      <c r="CMV60" s="9"/>
      <c r="CMW60" s="9"/>
      <c r="CMX60" s="9"/>
      <c r="CMY60" s="9"/>
      <c r="CMZ60" s="9"/>
      <c r="CNA60" s="9"/>
      <c r="CNB60" s="9"/>
      <c r="CNC60" s="9"/>
      <c r="CND60" s="9"/>
      <c r="CNE60" s="9"/>
      <c r="CNF60" s="9"/>
      <c r="CNG60" s="9"/>
      <c r="CNH60" s="9"/>
      <c r="CNI60" s="9"/>
      <c r="CNJ60" s="9"/>
      <c r="CNK60" s="9"/>
      <c r="CNL60" s="9"/>
      <c r="CNM60" s="9"/>
      <c r="CNN60" s="9"/>
      <c r="CNO60" s="9"/>
      <c r="CNP60" s="9"/>
      <c r="CNQ60" s="9"/>
      <c r="CNR60" s="9"/>
      <c r="CNS60" s="9"/>
      <c r="CNT60" s="9"/>
      <c r="CNU60" s="9"/>
      <c r="CNV60" s="9"/>
      <c r="CNW60" s="9"/>
      <c r="CNX60" s="9"/>
      <c r="CNY60" s="9"/>
      <c r="CNZ60" s="9"/>
      <c r="COA60" s="9"/>
      <c r="COB60" s="9"/>
      <c r="COC60" s="9"/>
      <c r="COD60" s="9"/>
      <c r="COE60" s="9"/>
      <c r="COF60" s="9"/>
      <c r="COG60" s="9"/>
      <c r="COH60" s="9"/>
      <c r="COI60" s="9"/>
      <c r="COJ60" s="9"/>
      <c r="COK60" s="9"/>
      <c r="COL60" s="9"/>
      <c r="COM60" s="9"/>
      <c r="CON60" s="9"/>
      <c r="COO60" s="9"/>
      <c r="COP60" s="9"/>
      <c r="COQ60" s="9"/>
      <c r="COR60" s="9"/>
      <c r="COS60" s="9"/>
      <c r="COT60" s="9"/>
      <c r="COU60" s="9"/>
      <c r="COV60" s="9"/>
      <c r="COW60" s="9"/>
      <c r="COX60" s="9"/>
      <c r="COY60" s="9"/>
      <c r="COZ60" s="9"/>
      <c r="CPA60" s="9"/>
      <c r="CPB60" s="9"/>
      <c r="CPC60" s="9"/>
      <c r="CPD60" s="9"/>
      <c r="CPE60" s="9"/>
      <c r="CPF60" s="9"/>
      <c r="CPG60" s="9"/>
      <c r="CPH60" s="9"/>
      <c r="CPI60" s="9"/>
      <c r="CPJ60" s="9"/>
      <c r="CPK60" s="9"/>
      <c r="CPL60" s="9"/>
      <c r="CPM60" s="9"/>
      <c r="CPN60" s="9"/>
      <c r="CPO60" s="9"/>
      <c r="CPP60" s="9"/>
      <c r="CPQ60" s="9"/>
      <c r="CPR60" s="9"/>
      <c r="CPS60" s="9"/>
      <c r="CPT60" s="9"/>
      <c r="CPU60" s="9"/>
      <c r="CPV60" s="9"/>
      <c r="CPW60" s="9"/>
      <c r="CPX60" s="9"/>
      <c r="CPY60" s="9"/>
      <c r="CPZ60" s="9"/>
      <c r="CQA60" s="9"/>
      <c r="CQB60" s="9"/>
      <c r="CQC60" s="9"/>
      <c r="CQD60" s="9"/>
      <c r="CQE60" s="9"/>
      <c r="CQF60" s="9"/>
      <c r="CQG60" s="9"/>
      <c r="CQH60" s="9"/>
      <c r="CQI60" s="9"/>
      <c r="CQJ60" s="9"/>
      <c r="CQK60" s="9"/>
      <c r="CQL60" s="9"/>
      <c r="CQM60" s="9"/>
      <c r="CQN60" s="9"/>
      <c r="CQO60" s="9"/>
      <c r="CQP60" s="9"/>
      <c r="CQQ60" s="9"/>
      <c r="CQR60" s="9"/>
      <c r="CQS60" s="9"/>
      <c r="CQT60" s="9"/>
      <c r="CQU60" s="9"/>
      <c r="CQV60" s="9"/>
      <c r="CQW60" s="9"/>
      <c r="CQX60" s="9"/>
      <c r="CQY60" s="9"/>
      <c r="CQZ60" s="9"/>
      <c r="CRA60" s="9"/>
      <c r="CRB60" s="9"/>
      <c r="CRC60" s="9"/>
      <c r="CRD60" s="9"/>
      <c r="CRE60" s="9"/>
      <c r="CRF60" s="9"/>
      <c r="CRG60" s="9"/>
      <c r="CRH60" s="9"/>
      <c r="CRI60" s="9"/>
      <c r="CRJ60" s="9"/>
      <c r="CRK60" s="9"/>
      <c r="CRL60" s="9"/>
      <c r="CRM60" s="9"/>
      <c r="CRN60" s="9"/>
      <c r="CRO60" s="9"/>
      <c r="CRP60" s="9"/>
      <c r="CRQ60" s="9"/>
      <c r="CRR60" s="9"/>
      <c r="CRS60" s="9"/>
      <c r="CRT60" s="9"/>
      <c r="CRU60" s="9"/>
      <c r="CRV60" s="9"/>
      <c r="CRW60" s="9"/>
      <c r="CRX60" s="9"/>
      <c r="CRY60" s="9"/>
      <c r="CRZ60" s="9"/>
      <c r="CSA60" s="9"/>
      <c r="CSB60" s="9"/>
      <c r="CSC60" s="9"/>
      <c r="CSD60" s="9"/>
      <c r="CSE60" s="9"/>
      <c r="CSF60" s="9"/>
      <c r="CSG60" s="9"/>
      <c r="CSH60" s="9"/>
      <c r="CSI60" s="9"/>
      <c r="CSJ60" s="9"/>
      <c r="CSK60" s="9"/>
      <c r="CSL60" s="9"/>
      <c r="CSM60" s="9"/>
      <c r="CSN60" s="9"/>
      <c r="CSO60" s="9"/>
      <c r="CSP60" s="9"/>
      <c r="CSQ60" s="9"/>
      <c r="CSR60" s="9"/>
      <c r="CSS60" s="9"/>
      <c r="CST60" s="9"/>
      <c r="CSU60" s="9"/>
      <c r="CSV60" s="9"/>
      <c r="CSW60" s="9"/>
      <c r="CSX60" s="9"/>
      <c r="CSY60" s="9"/>
      <c r="CSZ60" s="9"/>
      <c r="CTA60" s="9"/>
      <c r="CTB60" s="9"/>
      <c r="CTC60" s="9"/>
      <c r="CTD60" s="9"/>
      <c r="CTE60" s="9"/>
      <c r="CTF60" s="9"/>
      <c r="CTG60" s="9"/>
      <c r="CTH60" s="9"/>
      <c r="CTI60" s="9"/>
      <c r="CTJ60" s="9"/>
      <c r="CTK60" s="9"/>
      <c r="CTL60" s="9"/>
      <c r="CTM60" s="9"/>
      <c r="CTN60" s="9"/>
      <c r="CTO60" s="9"/>
      <c r="CTP60" s="9"/>
      <c r="CTQ60" s="9"/>
      <c r="CTR60" s="9"/>
      <c r="CTS60" s="9"/>
      <c r="CTT60" s="9"/>
      <c r="CTU60" s="9"/>
      <c r="CTV60" s="9"/>
      <c r="CTW60" s="9"/>
      <c r="CTX60" s="9"/>
      <c r="CTY60" s="9"/>
      <c r="CTZ60" s="9"/>
      <c r="CUA60" s="9"/>
      <c r="CUB60" s="9"/>
      <c r="CUC60" s="9"/>
      <c r="CUD60" s="9"/>
      <c r="CUE60" s="9"/>
      <c r="CUF60" s="9"/>
      <c r="CUG60" s="9"/>
      <c r="CUH60" s="9"/>
      <c r="CUI60" s="9"/>
      <c r="CUJ60" s="9"/>
      <c r="CUK60" s="9"/>
      <c r="CUL60" s="9"/>
      <c r="CUM60" s="9"/>
      <c r="CUN60" s="9"/>
      <c r="CUO60" s="9"/>
      <c r="CUP60" s="9"/>
      <c r="CUQ60" s="9"/>
      <c r="CUR60" s="9"/>
      <c r="CUS60" s="9"/>
      <c r="CUT60" s="9"/>
      <c r="CUU60" s="9"/>
      <c r="CUV60" s="9"/>
      <c r="CUW60" s="9"/>
      <c r="CUX60" s="9"/>
      <c r="CUY60" s="9"/>
      <c r="CUZ60" s="9"/>
      <c r="CVA60" s="9"/>
      <c r="CVB60" s="9"/>
      <c r="CVC60" s="9"/>
      <c r="CVD60" s="9"/>
      <c r="CVE60" s="9"/>
      <c r="CVF60" s="9"/>
      <c r="CVG60" s="9"/>
      <c r="CVH60" s="9"/>
      <c r="CVI60" s="9"/>
      <c r="CVJ60" s="9"/>
      <c r="CVK60" s="9"/>
      <c r="CVL60" s="9"/>
      <c r="CVM60" s="9"/>
      <c r="CVN60" s="9"/>
      <c r="CVO60" s="9"/>
      <c r="CVP60" s="9"/>
      <c r="CVQ60" s="9"/>
      <c r="CVR60" s="9"/>
      <c r="CVS60" s="9"/>
      <c r="CVT60" s="9"/>
      <c r="CVU60" s="9"/>
      <c r="CVV60" s="9"/>
      <c r="CVW60" s="9"/>
      <c r="CVX60" s="9"/>
      <c r="CVY60" s="9"/>
      <c r="CVZ60" s="9"/>
      <c r="CWA60" s="9"/>
      <c r="CWB60" s="9"/>
      <c r="CWC60" s="9"/>
      <c r="CWD60" s="9"/>
      <c r="CWE60" s="9"/>
      <c r="CWF60" s="9"/>
      <c r="CWG60" s="9"/>
      <c r="CWH60" s="9"/>
      <c r="CWI60" s="9"/>
      <c r="CWJ60" s="9"/>
      <c r="CWK60" s="9"/>
      <c r="CWL60" s="9"/>
      <c r="CWM60" s="9"/>
      <c r="CWN60" s="9"/>
      <c r="CWO60" s="9"/>
      <c r="CWP60" s="9"/>
      <c r="CWQ60" s="9"/>
      <c r="CWR60" s="9"/>
      <c r="CWS60" s="9"/>
      <c r="CWT60" s="9"/>
      <c r="CWU60" s="9"/>
      <c r="CWV60" s="9"/>
      <c r="CWW60" s="9"/>
      <c r="CWX60" s="9"/>
      <c r="CWY60" s="9"/>
      <c r="CWZ60" s="9"/>
      <c r="CXA60" s="9"/>
      <c r="CXB60" s="9"/>
      <c r="CXC60" s="9"/>
      <c r="CXD60" s="9"/>
      <c r="CXE60" s="9"/>
      <c r="CXF60" s="9"/>
      <c r="CXG60" s="9"/>
      <c r="CXH60" s="9"/>
      <c r="CXI60" s="9"/>
      <c r="CXJ60" s="9"/>
      <c r="CXK60" s="9"/>
      <c r="CXL60" s="9"/>
      <c r="CXM60" s="9"/>
      <c r="CXN60" s="9"/>
      <c r="CXO60" s="9"/>
      <c r="CXP60" s="9"/>
      <c r="CXQ60" s="9"/>
      <c r="CXR60" s="9"/>
      <c r="CXS60" s="9"/>
      <c r="CXT60" s="9"/>
      <c r="CXU60" s="9"/>
      <c r="CXV60" s="9"/>
      <c r="CXW60" s="9"/>
      <c r="CXX60" s="9"/>
      <c r="CXY60" s="9"/>
      <c r="CXZ60" s="9"/>
      <c r="CYA60" s="9"/>
      <c r="CYB60" s="9"/>
      <c r="CYC60" s="9"/>
      <c r="CYD60" s="9"/>
      <c r="CYE60" s="9"/>
      <c r="CYF60" s="9"/>
      <c r="CYG60" s="9"/>
      <c r="CYH60" s="9"/>
      <c r="CYI60" s="9"/>
      <c r="CYJ60" s="9"/>
      <c r="CYK60" s="9"/>
      <c r="CYL60" s="9"/>
      <c r="CYM60" s="9"/>
      <c r="CYN60" s="9"/>
      <c r="CYO60" s="9"/>
      <c r="CYP60" s="9"/>
      <c r="CYQ60" s="9"/>
      <c r="CYR60" s="9"/>
      <c r="CYS60" s="9"/>
      <c r="CYT60" s="9"/>
      <c r="CYU60" s="9"/>
      <c r="CYV60" s="9"/>
      <c r="CYW60" s="9"/>
      <c r="CYX60" s="9"/>
      <c r="CYY60" s="9"/>
      <c r="CYZ60" s="9"/>
      <c r="CZA60" s="9"/>
      <c r="CZB60" s="9"/>
      <c r="CZC60" s="9"/>
      <c r="CZD60" s="9"/>
      <c r="CZE60" s="9"/>
      <c r="CZF60" s="9"/>
      <c r="CZG60" s="9"/>
      <c r="CZH60" s="9"/>
      <c r="CZI60" s="9"/>
      <c r="CZJ60" s="9"/>
      <c r="CZK60" s="9"/>
      <c r="CZL60" s="9"/>
      <c r="CZM60" s="9"/>
      <c r="CZN60" s="9"/>
      <c r="CZO60" s="9"/>
      <c r="CZP60" s="9"/>
      <c r="CZQ60" s="9"/>
      <c r="CZR60" s="9"/>
      <c r="CZS60" s="9"/>
      <c r="CZT60" s="9"/>
      <c r="CZU60" s="9"/>
      <c r="CZV60" s="9"/>
      <c r="CZW60" s="9"/>
      <c r="CZX60" s="9"/>
      <c r="CZY60" s="9"/>
      <c r="CZZ60" s="9"/>
      <c r="DAA60" s="9"/>
      <c r="DAB60" s="9"/>
      <c r="DAC60" s="9"/>
      <c r="DAD60" s="9"/>
      <c r="DAE60" s="9"/>
      <c r="DAF60" s="9"/>
      <c r="DAG60" s="9"/>
      <c r="DAH60" s="9"/>
      <c r="DAI60" s="9"/>
      <c r="DAJ60" s="9"/>
      <c r="DAK60" s="9"/>
      <c r="DAL60" s="9"/>
      <c r="DAM60" s="9"/>
      <c r="DAN60" s="9"/>
      <c r="DAO60" s="9"/>
      <c r="DAP60" s="9"/>
      <c r="DAQ60" s="9"/>
      <c r="DAR60" s="9"/>
      <c r="DAS60" s="9"/>
      <c r="DAT60" s="9"/>
      <c r="DAU60" s="9"/>
      <c r="DAV60" s="9"/>
      <c r="DAW60" s="9"/>
      <c r="DAX60" s="9"/>
      <c r="DAY60" s="9"/>
      <c r="DAZ60" s="9"/>
      <c r="DBA60" s="9"/>
      <c r="DBB60" s="9"/>
      <c r="DBC60" s="9"/>
      <c r="DBD60" s="9"/>
      <c r="DBE60" s="9"/>
      <c r="DBF60" s="9"/>
      <c r="DBG60" s="9"/>
      <c r="DBH60" s="9"/>
      <c r="DBI60" s="9"/>
      <c r="DBJ60" s="9"/>
      <c r="DBK60" s="9"/>
      <c r="DBL60" s="9"/>
      <c r="DBM60" s="9"/>
      <c r="DBN60" s="9"/>
      <c r="DBO60" s="9"/>
      <c r="DBP60" s="9"/>
      <c r="DBQ60" s="9"/>
      <c r="DBR60" s="9"/>
      <c r="DBS60" s="9"/>
      <c r="DBT60" s="9"/>
      <c r="DBU60" s="9"/>
      <c r="DBV60" s="9"/>
      <c r="DBW60" s="9"/>
      <c r="DBX60" s="9"/>
      <c r="DBY60" s="9"/>
      <c r="DBZ60" s="9"/>
      <c r="DCA60" s="9"/>
      <c r="DCB60" s="9"/>
      <c r="DCC60" s="9"/>
      <c r="DCD60" s="9"/>
      <c r="DCE60" s="9"/>
      <c r="DCF60" s="9"/>
      <c r="DCG60" s="9"/>
      <c r="DCH60" s="9"/>
      <c r="DCI60" s="9"/>
      <c r="DCJ60" s="9"/>
      <c r="DCK60" s="9"/>
      <c r="DCL60" s="9"/>
      <c r="DCM60" s="9"/>
      <c r="DCN60" s="9"/>
      <c r="DCO60" s="9"/>
      <c r="DCP60" s="9"/>
      <c r="DCQ60" s="9"/>
      <c r="DCR60" s="9"/>
      <c r="DCS60" s="9"/>
      <c r="DCT60" s="9"/>
      <c r="DCU60" s="9"/>
      <c r="DCV60" s="9"/>
      <c r="DCW60" s="9"/>
      <c r="DCX60" s="9"/>
      <c r="DCY60" s="9"/>
      <c r="DCZ60" s="9"/>
      <c r="DDA60" s="9"/>
      <c r="DDB60" s="9"/>
      <c r="DDC60" s="9"/>
      <c r="DDD60" s="9"/>
      <c r="DDE60" s="9"/>
      <c r="DDF60" s="9"/>
      <c r="DDG60" s="9"/>
      <c r="DDH60" s="9"/>
      <c r="DDI60" s="9"/>
      <c r="DDJ60" s="9"/>
      <c r="DDK60" s="9"/>
      <c r="DDL60" s="9"/>
      <c r="DDM60" s="9"/>
      <c r="DDN60" s="9"/>
      <c r="DDO60" s="9"/>
      <c r="DDP60" s="9"/>
      <c r="DDQ60" s="9"/>
      <c r="DDR60" s="9"/>
      <c r="DDS60" s="9"/>
      <c r="DDT60" s="9"/>
      <c r="DDU60" s="9"/>
      <c r="DDV60" s="9"/>
      <c r="DDW60" s="9"/>
      <c r="DDX60" s="9"/>
      <c r="DDY60" s="9"/>
      <c r="DDZ60" s="9"/>
      <c r="DEA60" s="9"/>
      <c r="DEB60" s="9"/>
      <c r="DEC60" s="9"/>
      <c r="DED60" s="9"/>
      <c r="DEE60" s="9"/>
      <c r="DEF60" s="9"/>
      <c r="DEG60" s="9"/>
      <c r="DEH60" s="9"/>
      <c r="DEI60" s="9"/>
      <c r="DEJ60" s="9"/>
      <c r="DEK60" s="9"/>
      <c r="DEL60" s="9"/>
      <c r="DEM60" s="9"/>
      <c r="DEN60" s="9"/>
      <c r="DEO60" s="9"/>
      <c r="DEP60" s="9"/>
      <c r="DEQ60" s="9"/>
      <c r="DER60" s="9"/>
      <c r="DES60" s="9"/>
      <c r="DET60" s="9"/>
      <c r="DEU60" s="9"/>
      <c r="DEV60" s="9"/>
      <c r="DEW60" s="9"/>
      <c r="DEX60" s="9"/>
      <c r="DEY60" s="9"/>
      <c r="DEZ60" s="9"/>
      <c r="DFA60" s="9"/>
      <c r="DFB60" s="9"/>
      <c r="DFC60" s="9"/>
      <c r="DFD60" s="9"/>
      <c r="DFE60" s="9"/>
      <c r="DFF60" s="9"/>
      <c r="DFG60" s="9"/>
      <c r="DFH60" s="9"/>
      <c r="DFI60" s="9"/>
      <c r="DFJ60" s="9"/>
      <c r="DFK60" s="9"/>
      <c r="DFL60" s="9"/>
      <c r="DFM60" s="9"/>
      <c r="DFN60" s="9"/>
      <c r="DFO60" s="9"/>
      <c r="DFP60" s="9"/>
      <c r="DFQ60" s="9"/>
      <c r="DFR60" s="9"/>
      <c r="DFS60" s="9"/>
      <c r="DFT60" s="9"/>
      <c r="DFU60" s="9"/>
      <c r="DFV60" s="9"/>
      <c r="DFW60" s="9"/>
      <c r="DFX60" s="9"/>
      <c r="DFY60" s="9"/>
      <c r="DFZ60" s="9"/>
      <c r="DGA60" s="9"/>
      <c r="DGB60" s="9"/>
      <c r="DGC60" s="9"/>
      <c r="DGD60" s="9"/>
      <c r="DGE60" s="9"/>
      <c r="DGF60" s="9"/>
      <c r="DGG60" s="9"/>
      <c r="DGH60" s="9"/>
      <c r="DGI60" s="9"/>
      <c r="DGJ60" s="9"/>
      <c r="DGK60" s="9"/>
      <c r="DGL60" s="9"/>
      <c r="DGM60" s="9"/>
      <c r="DGN60" s="9"/>
      <c r="DGO60" s="9"/>
      <c r="DGP60" s="9"/>
      <c r="DGQ60" s="9"/>
      <c r="DGR60" s="9"/>
      <c r="DGS60" s="9"/>
      <c r="DGT60" s="9"/>
      <c r="DGU60" s="9"/>
      <c r="DGV60" s="9"/>
      <c r="DGW60" s="9"/>
      <c r="DGX60" s="9"/>
      <c r="DGY60" s="9"/>
      <c r="DGZ60" s="9"/>
      <c r="DHA60" s="9"/>
      <c r="DHB60" s="9"/>
      <c r="DHC60" s="9"/>
      <c r="DHD60" s="9"/>
      <c r="DHE60" s="9"/>
      <c r="DHF60" s="9"/>
      <c r="DHG60" s="9"/>
      <c r="DHH60" s="9"/>
      <c r="DHI60" s="9"/>
      <c r="DHJ60" s="9"/>
      <c r="DHK60" s="9"/>
      <c r="DHL60" s="9"/>
      <c r="DHM60" s="9"/>
      <c r="DHN60" s="9"/>
      <c r="DHO60" s="9"/>
      <c r="DHP60" s="9"/>
      <c r="DHQ60" s="9"/>
      <c r="DHR60" s="9"/>
      <c r="DHS60" s="9"/>
      <c r="DHT60" s="9"/>
      <c r="DHU60" s="9"/>
      <c r="DHV60" s="9"/>
      <c r="DHW60" s="9"/>
      <c r="DHX60" s="9"/>
      <c r="DHY60" s="9"/>
      <c r="DHZ60" s="9"/>
      <c r="DIA60" s="9"/>
      <c r="DIB60" s="9"/>
      <c r="DIC60" s="9"/>
      <c r="DID60" s="9"/>
      <c r="DIE60" s="9"/>
      <c r="DIF60" s="9"/>
      <c r="DIG60" s="9"/>
      <c r="DIH60" s="9"/>
      <c r="DII60" s="9"/>
      <c r="DIJ60" s="9"/>
      <c r="DIK60" s="9"/>
      <c r="DIL60" s="9"/>
      <c r="DIM60" s="9"/>
      <c r="DIN60" s="9"/>
      <c r="DIO60" s="9"/>
      <c r="DIP60" s="9"/>
      <c r="DIQ60" s="9"/>
      <c r="DIR60" s="9"/>
      <c r="DIS60" s="9"/>
      <c r="DIT60" s="9"/>
      <c r="DIU60" s="9"/>
      <c r="DIV60" s="9"/>
      <c r="DIW60" s="9"/>
      <c r="DIX60" s="9"/>
      <c r="DIY60" s="9"/>
      <c r="DIZ60" s="9"/>
      <c r="DJA60" s="9"/>
      <c r="DJB60" s="9"/>
      <c r="DJC60" s="9"/>
      <c r="DJD60" s="9"/>
      <c r="DJE60" s="9"/>
      <c r="DJF60" s="9"/>
      <c r="DJG60" s="9"/>
      <c r="DJH60" s="9"/>
      <c r="DJI60" s="9"/>
      <c r="DJJ60" s="9"/>
      <c r="DJK60" s="9"/>
      <c r="DJL60" s="9"/>
      <c r="DJM60" s="9"/>
      <c r="DJN60" s="9"/>
      <c r="DJO60" s="9"/>
      <c r="DJP60" s="9"/>
      <c r="DJQ60" s="9"/>
      <c r="DJR60" s="9"/>
      <c r="DJS60" s="9"/>
      <c r="DJT60" s="9"/>
      <c r="DJU60" s="9"/>
      <c r="DJV60" s="9"/>
      <c r="DJW60" s="9"/>
      <c r="DJX60" s="9"/>
      <c r="DJY60" s="9"/>
      <c r="DJZ60" s="9"/>
      <c r="DKA60" s="9"/>
      <c r="DKB60" s="9"/>
      <c r="DKC60" s="9"/>
      <c r="DKD60" s="9"/>
      <c r="DKE60" s="9"/>
      <c r="DKF60" s="9"/>
      <c r="DKG60" s="9"/>
      <c r="DKH60" s="9"/>
      <c r="DKI60" s="9"/>
      <c r="DKJ60" s="9"/>
      <c r="DKK60" s="9"/>
      <c r="DKL60" s="9"/>
      <c r="DKM60" s="9"/>
      <c r="DKN60" s="9"/>
      <c r="DKO60" s="9"/>
      <c r="DKP60" s="9"/>
      <c r="DKQ60" s="9"/>
      <c r="DKR60" s="9"/>
      <c r="DKS60" s="9"/>
      <c r="DKT60" s="9"/>
      <c r="DKU60" s="9"/>
      <c r="DKV60" s="9"/>
      <c r="DKW60" s="9"/>
      <c r="DKX60" s="9"/>
      <c r="DKY60" s="9"/>
      <c r="DKZ60" s="9"/>
      <c r="DLA60" s="9"/>
      <c r="DLB60" s="9"/>
      <c r="DLC60" s="9"/>
      <c r="DLD60" s="9"/>
      <c r="DLE60" s="9"/>
      <c r="DLF60" s="9"/>
      <c r="DLG60" s="9"/>
      <c r="DLH60" s="9"/>
      <c r="DLI60" s="9"/>
      <c r="DLJ60" s="9"/>
      <c r="DLK60" s="9"/>
      <c r="DLL60" s="9"/>
      <c r="DLM60" s="9"/>
      <c r="DLN60" s="9"/>
      <c r="DLO60" s="9"/>
      <c r="DLP60" s="9"/>
      <c r="DLQ60" s="9"/>
      <c r="DLR60" s="9"/>
      <c r="DLS60" s="9"/>
      <c r="DLT60" s="9"/>
      <c r="DLU60" s="9"/>
      <c r="DLV60" s="9"/>
      <c r="DLW60" s="9"/>
      <c r="DLX60" s="9"/>
      <c r="DLY60" s="9"/>
      <c r="DLZ60" s="9"/>
      <c r="DMA60" s="9"/>
      <c r="DMB60" s="9"/>
      <c r="DMC60" s="9"/>
      <c r="DMD60" s="9"/>
      <c r="DME60" s="9"/>
      <c r="DMF60" s="9"/>
      <c r="DMG60" s="9"/>
      <c r="DMH60" s="9"/>
      <c r="DMI60" s="9"/>
      <c r="DMJ60" s="9"/>
      <c r="DMK60" s="9"/>
      <c r="DML60" s="9"/>
      <c r="DMM60" s="9"/>
      <c r="DMN60" s="9"/>
      <c r="DMO60" s="9"/>
      <c r="DMP60" s="9"/>
      <c r="DMQ60" s="9"/>
      <c r="DMR60" s="9"/>
      <c r="DMS60" s="9"/>
      <c r="DMT60" s="9"/>
      <c r="DMU60" s="9"/>
      <c r="DMV60" s="9"/>
      <c r="DMW60" s="9"/>
      <c r="DMX60" s="9"/>
      <c r="DMY60" s="9"/>
      <c r="DMZ60" s="9"/>
      <c r="DNA60" s="9"/>
      <c r="DNB60" s="9"/>
      <c r="DNC60" s="9"/>
      <c r="DND60" s="9"/>
      <c r="DNE60" s="9"/>
      <c r="DNF60" s="9"/>
      <c r="DNG60" s="9"/>
      <c r="DNH60" s="9"/>
      <c r="DNI60" s="9"/>
      <c r="DNJ60" s="9"/>
      <c r="DNK60" s="9"/>
      <c r="DNL60" s="9"/>
      <c r="DNM60" s="9"/>
      <c r="DNN60" s="9"/>
      <c r="DNO60" s="9"/>
      <c r="DNP60" s="9"/>
      <c r="DNQ60" s="9"/>
      <c r="DNR60" s="9"/>
      <c r="DNS60" s="9"/>
      <c r="DNT60" s="9"/>
      <c r="DNU60" s="9"/>
      <c r="DNV60" s="9"/>
      <c r="DNW60" s="9"/>
      <c r="DNX60" s="9"/>
      <c r="DNY60" s="9"/>
      <c r="DNZ60" s="9"/>
      <c r="DOA60" s="9"/>
      <c r="DOB60" s="9"/>
      <c r="DOC60" s="9"/>
      <c r="DOD60" s="9"/>
      <c r="DOE60" s="9"/>
      <c r="DOF60" s="9"/>
      <c r="DOG60" s="9"/>
      <c r="DOH60" s="9"/>
      <c r="DOI60" s="9"/>
      <c r="DOJ60" s="9"/>
      <c r="DOK60" s="9"/>
      <c r="DOL60" s="9"/>
      <c r="DOM60" s="9"/>
      <c r="DON60" s="9"/>
      <c r="DOO60" s="9"/>
      <c r="DOP60" s="9"/>
      <c r="DOQ60" s="9"/>
      <c r="DOR60" s="9"/>
      <c r="DOS60" s="9"/>
      <c r="DOT60" s="9"/>
      <c r="DOU60" s="9"/>
      <c r="DOV60" s="9"/>
      <c r="DOW60" s="9"/>
      <c r="DOX60" s="9"/>
      <c r="DOY60" s="9"/>
      <c r="DOZ60" s="9"/>
      <c r="DPA60" s="9"/>
      <c r="DPB60" s="9"/>
      <c r="DPC60" s="9"/>
      <c r="DPD60" s="9"/>
      <c r="DPE60" s="9"/>
      <c r="DPF60" s="9"/>
      <c r="DPG60" s="9"/>
      <c r="DPH60" s="9"/>
      <c r="DPI60" s="9"/>
      <c r="DPJ60" s="9"/>
      <c r="DPK60" s="9"/>
      <c r="DPL60" s="9"/>
      <c r="DPM60" s="9"/>
      <c r="DPN60" s="9"/>
      <c r="DPO60" s="9"/>
      <c r="DPP60" s="9"/>
      <c r="DPQ60" s="9"/>
      <c r="DPR60" s="9"/>
      <c r="DPS60" s="9"/>
      <c r="DPT60" s="9"/>
      <c r="DPU60" s="9"/>
      <c r="DPV60" s="9"/>
      <c r="DPW60" s="9"/>
      <c r="DPX60" s="9"/>
      <c r="DPY60" s="9"/>
      <c r="DPZ60" s="9"/>
      <c r="DQA60" s="9"/>
      <c r="DQB60" s="9"/>
      <c r="DQC60" s="9"/>
      <c r="DQD60" s="9"/>
      <c r="DQE60" s="9"/>
      <c r="DQF60" s="9"/>
      <c r="DQG60" s="9"/>
      <c r="DQH60" s="9"/>
      <c r="DQI60" s="9"/>
      <c r="DQJ60" s="9"/>
      <c r="DQK60" s="9"/>
      <c r="DQL60" s="9"/>
      <c r="DQM60" s="9"/>
      <c r="DQN60" s="9"/>
      <c r="DQO60" s="9"/>
      <c r="DQP60" s="9"/>
      <c r="DQQ60" s="9"/>
      <c r="DQR60" s="9"/>
      <c r="DQS60" s="9"/>
      <c r="DQT60" s="9"/>
      <c r="DQU60" s="9"/>
      <c r="DQV60" s="9"/>
      <c r="DQW60" s="9"/>
      <c r="DQX60" s="9"/>
      <c r="DQY60" s="9"/>
      <c r="DQZ60" s="9"/>
      <c r="DRA60" s="9"/>
      <c r="DRB60" s="9"/>
      <c r="DRC60" s="9"/>
      <c r="DRD60" s="9"/>
      <c r="DRE60" s="9"/>
      <c r="DRF60" s="9"/>
      <c r="DRG60" s="9"/>
      <c r="DRH60" s="9"/>
      <c r="DRI60" s="9"/>
      <c r="DRJ60" s="9"/>
      <c r="DRK60" s="9"/>
      <c r="DRL60" s="9"/>
      <c r="DRM60" s="9"/>
      <c r="DRN60" s="9"/>
      <c r="DRO60" s="9"/>
      <c r="DRP60" s="9"/>
      <c r="DRQ60" s="9"/>
      <c r="DRR60" s="9"/>
      <c r="DRS60" s="9"/>
      <c r="DRT60" s="9"/>
      <c r="DRU60" s="9"/>
      <c r="DRV60" s="9"/>
      <c r="DRW60" s="9"/>
      <c r="DRX60" s="9"/>
      <c r="DRY60" s="9"/>
      <c r="DRZ60" s="9"/>
      <c r="DSA60" s="9"/>
      <c r="DSB60" s="9"/>
      <c r="DSC60" s="9"/>
      <c r="DSD60" s="9"/>
      <c r="DSE60" s="9"/>
      <c r="DSF60" s="9"/>
      <c r="DSG60" s="9"/>
      <c r="DSH60" s="9"/>
      <c r="DSI60" s="9"/>
      <c r="DSJ60" s="9"/>
      <c r="DSK60" s="9"/>
      <c r="DSL60" s="9"/>
      <c r="DSM60" s="9"/>
      <c r="DSN60" s="9"/>
      <c r="DSO60" s="9"/>
      <c r="DSP60" s="9"/>
      <c r="DSQ60" s="9"/>
      <c r="DSR60" s="9"/>
      <c r="DSS60" s="9"/>
      <c r="DST60" s="9"/>
      <c r="DSU60" s="9"/>
      <c r="DSV60" s="9"/>
      <c r="DSW60" s="9"/>
      <c r="DSX60" s="9"/>
      <c r="DSY60" s="9"/>
      <c r="DSZ60" s="9"/>
      <c r="DTA60" s="9"/>
      <c r="DTB60" s="9"/>
      <c r="DTC60" s="9"/>
      <c r="DTD60" s="9"/>
      <c r="DTE60" s="9"/>
      <c r="DTF60" s="9"/>
      <c r="DTG60" s="9"/>
      <c r="DTH60" s="9"/>
      <c r="DTI60" s="9"/>
      <c r="DTJ60" s="9"/>
      <c r="DTK60" s="9"/>
      <c r="DTL60" s="9"/>
      <c r="DTM60" s="9"/>
      <c r="DTN60" s="9"/>
      <c r="DTO60" s="9"/>
      <c r="DTP60" s="9"/>
      <c r="DTQ60" s="9"/>
      <c r="DTR60" s="9"/>
      <c r="DTS60" s="9"/>
      <c r="DTT60" s="9"/>
      <c r="DTU60" s="9"/>
      <c r="DTV60" s="9"/>
      <c r="DTW60" s="9"/>
      <c r="DTX60" s="9"/>
      <c r="DTY60" s="9"/>
      <c r="DTZ60" s="9"/>
      <c r="DUA60" s="9"/>
      <c r="DUB60" s="9"/>
      <c r="DUC60" s="9"/>
      <c r="DUD60" s="9"/>
      <c r="DUE60" s="9"/>
      <c r="DUF60" s="9"/>
      <c r="DUG60" s="9"/>
      <c r="DUH60" s="9"/>
      <c r="DUI60" s="9"/>
      <c r="DUJ60" s="9"/>
      <c r="DUK60" s="9"/>
      <c r="DUL60" s="9"/>
      <c r="DUM60" s="9"/>
      <c r="DUN60" s="9"/>
      <c r="DUO60" s="9"/>
      <c r="DUP60" s="9"/>
      <c r="DUQ60" s="9"/>
      <c r="DUR60" s="9"/>
      <c r="DUS60" s="9"/>
      <c r="DUT60" s="9"/>
      <c r="DUU60" s="9"/>
      <c r="DUV60" s="9"/>
      <c r="DUW60" s="9"/>
      <c r="DUX60" s="9"/>
      <c r="DUY60" s="9"/>
      <c r="DUZ60" s="9"/>
      <c r="DVA60" s="9"/>
      <c r="DVB60" s="9"/>
      <c r="DVC60" s="9"/>
      <c r="DVD60" s="9"/>
      <c r="DVE60" s="9"/>
      <c r="DVF60" s="9"/>
      <c r="DVG60" s="9"/>
      <c r="DVH60" s="9"/>
      <c r="DVI60" s="9"/>
      <c r="DVJ60" s="9"/>
      <c r="DVK60" s="9"/>
      <c r="DVL60" s="9"/>
      <c r="DVM60" s="9"/>
      <c r="DVN60" s="9"/>
      <c r="DVO60" s="9"/>
      <c r="DVP60" s="9"/>
      <c r="DVQ60" s="9"/>
      <c r="DVR60" s="9"/>
      <c r="DVS60" s="9"/>
      <c r="DVT60" s="9"/>
      <c r="DVU60" s="9"/>
      <c r="DVV60" s="9"/>
      <c r="DVW60" s="9"/>
      <c r="DVX60" s="9"/>
      <c r="DVY60" s="9"/>
      <c r="DVZ60" s="9"/>
      <c r="DWA60" s="9"/>
      <c r="DWB60" s="9"/>
      <c r="DWC60" s="9"/>
      <c r="DWD60" s="9"/>
      <c r="DWE60" s="9"/>
      <c r="DWF60" s="9"/>
      <c r="DWG60" s="9"/>
      <c r="DWH60" s="9"/>
      <c r="DWI60" s="9"/>
      <c r="DWJ60" s="9"/>
      <c r="DWK60" s="9"/>
      <c r="DWL60" s="9"/>
      <c r="DWM60" s="9"/>
      <c r="DWN60" s="9"/>
      <c r="DWO60" s="9"/>
      <c r="DWP60" s="9"/>
      <c r="DWQ60" s="9"/>
      <c r="DWR60" s="9"/>
      <c r="DWS60" s="9"/>
      <c r="DWT60" s="9"/>
      <c r="DWU60" s="9"/>
      <c r="DWV60" s="9"/>
      <c r="DWW60" s="9"/>
      <c r="DWX60" s="9"/>
      <c r="DWY60" s="9"/>
      <c r="DWZ60" s="9"/>
      <c r="DXA60" s="9"/>
      <c r="DXB60" s="9"/>
      <c r="DXC60" s="9"/>
      <c r="DXD60" s="9"/>
      <c r="DXE60" s="9"/>
      <c r="DXF60" s="9"/>
      <c r="DXG60" s="9"/>
      <c r="DXH60" s="9"/>
      <c r="DXI60" s="9"/>
      <c r="DXJ60" s="9"/>
      <c r="DXK60" s="9"/>
      <c r="DXL60" s="9"/>
      <c r="DXM60" s="9"/>
      <c r="DXN60" s="9"/>
      <c r="DXO60" s="9"/>
      <c r="DXP60" s="9"/>
      <c r="DXQ60" s="9"/>
      <c r="DXR60" s="9"/>
      <c r="DXS60" s="9"/>
      <c r="DXT60" s="9"/>
      <c r="DXU60" s="9"/>
      <c r="DXV60" s="9"/>
      <c r="DXW60" s="9"/>
      <c r="DXX60" s="9"/>
      <c r="DXY60" s="9"/>
      <c r="DXZ60" s="9"/>
      <c r="DYA60" s="9"/>
      <c r="DYB60" s="9"/>
      <c r="DYC60" s="9"/>
      <c r="DYD60" s="9"/>
      <c r="DYE60" s="9"/>
      <c r="DYF60" s="9"/>
      <c r="DYG60" s="9"/>
      <c r="DYH60" s="9"/>
      <c r="DYI60" s="9"/>
      <c r="DYJ60" s="9"/>
      <c r="DYK60" s="9"/>
      <c r="DYL60" s="9"/>
      <c r="DYM60" s="9"/>
      <c r="DYN60" s="9"/>
      <c r="DYO60" s="9"/>
      <c r="DYP60" s="9"/>
      <c r="DYQ60" s="9"/>
      <c r="DYR60" s="9"/>
      <c r="DYS60" s="9"/>
      <c r="DYT60" s="9"/>
      <c r="DYU60" s="9"/>
      <c r="DYV60" s="9"/>
      <c r="DYW60" s="9"/>
      <c r="DYX60" s="9"/>
      <c r="DYY60" s="9"/>
      <c r="DYZ60" s="9"/>
      <c r="DZA60" s="9"/>
      <c r="DZB60" s="9"/>
      <c r="DZC60" s="9"/>
      <c r="DZD60" s="9"/>
      <c r="DZE60" s="9"/>
      <c r="DZF60" s="9"/>
      <c r="DZG60" s="9"/>
      <c r="DZH60" s="9"/>
      <c r="DZI60" s="9"/>
      <c r="DZJ60" s="9"/>
      <c r="DZK60" s="9"/>
      <c r="DZL60" s="9"/>
      <c r="DZM60" s="9"/>
      <c r="DZN60" s="9"/>
      <c r="DZO60" s="9"/>
      <c r="DZP60" s="9"/>
      <c r="DZQ60" s="9"/>
      <c r="DZR60" s="9"/>
      <c r="DZS60" s="9"/>
      <c r="DZT60" s="9"/>
      <c r="DZU60" s="9"/>
      <c r="DZV60" s="9"/>
      <c r="DZW60" s="9"/>
      <c r="DZX60" s="9"/>
      <c r="DZY60" s="9"/>
      <c r="DZZ60" s="9"/>
      <c r="EAA60" s="9"/>
      <c r="EAB60" s="9"/>
      <c r="EAC60" s="9"/>
      <c r="EAD60" s="9"/>
      <c r="EAE60" s="9"/>
      <c r="EAF60" s="9"/>
      <c r="EAG60" s="9"/>
      <c r="EAH60" s="9"/>
      <c r="EAI60" s="9"/>
      <c r="EAJ60" s="9"/>
      <c r="EAK60" s="9"/>
      <c r="EAL60" s="9"/>
      <c r="EAM60" s="9"/>
      <c r="EAN60" s="9"/>
      <c r="EAO60" s="9"/>
      <c r="EAP60" s="9"/>
      <c r="EAQ60" s="9"/>
      <c r="EAR60" s="9"/>
      <c r="EAS60" s="9"/>
      <c r="EAT60" s="9"/>
      <c r="EAU60" s="9"/>
      <c r="EAV60" s="9"/>
      <c r="EAW60" s="9"/>
      <c r="EAX60" s="9"/>
      <c r="EAY60" s="9"/>
      <c r="EAZ60" s="9"/>
      <c r="EBA60" s="9"/>
      <c r="EBB60" s="9"/>
      <c r="EBC60" s="9"/>
      <c r="EBD60" s="9"/>
      <c r="EBE60" s="9"/>
      <c r="EBF60" s="9"/>
      <c r="EBG60" s="9"/>
      <c r="EBH60" s="9"/>
      <c r="EBI60" s="9"/>
      <c r="EBJ60" s="9"/>
      <c r="EBK60" s="9"/>
      <c r="EBL60" s="9"/>
      <c r="EBM60" s="9"/>
      <c r="EBN60" s="9"/>
      <c r="EBO60" s="9"/>
      <c r="EBP60" s="9"/>
      <c r="EBQ60" s="9"/>
      <c r="EBR60" s="9"/>
      <c r="EBS60" s="9"/>
      <c r="EBT60" s="9"/>
      <c r="EBU60" s="9"/>
      <c r="EBV60" s="9"/>
      <c r="EBW60" s="9"/>
      <c r="EBX60" s="9"/>
      <c r="EBY60" s="9"/>
      <c r="EBZ60" s="9"/>
      <c r="ECA60" s="9"/>
      <c r="ECB60" s="9"/>
      <c r="ECC60" s="9"/>
      <c r="ECD60" s="9"/>
      <c r="ECE60" s="9"/>
      <c r="ECF60" s="9"/>
      <c r="ECG60" s="9"/>
      <c r="ECH60" s="9"/>
      <c r="ECI60" s="9"/>
      <c r="ECJ60" s="9"/>
      <c r="ECK60" s="9"/>
      <c r="ECL60" s="9"/>
      <c r="ECM60" s="9"/>
      <c r="ECN60" s="9"/>
      <c r="ECO60" s="9"/>
      <c r="ECP60" s="9"/>
      <c r="ECQ60" s="9"/>
      <c r="ECR60" s="9"/>
      <c r="ECS60" s="9"/>
      <c r="ECT60" s="9"/>
      <c r="ECU60" s="9"/>
      <c r="ECV60" s="9"/>
      <c r="ECW60" s="9"/>
      <c r="ECX60" s="9"/>
      <c r="ECY60" s="9"/>
      <c r="ECZ60" s="9"/>
      <c r="EDA60" s="9"/>
      <c r="EDB60" s="9"/>
      <c r="EDC60" s="9"/>
      <c r="EDD60" s="9"/>
      <c r="EDE60" s="9"/>
      <c r="EDF60" s="9"/>
      <c r="EDG60" s="9"/>
      <c r="EDH60" s="9"/>
      <c r="EDI60" s="9"/>
      <c r="EDJ60" s="9"/>
      <c r="EDK60" s="9"/>
      <c r="EDL60" s="9"/>
      <c r="EDM60" s="9"/>
      <c r="EDN60" s="9"/>
      <c r="EDO60" s="9"/>
      <c r="EDP60" s="9"/>
      <c r="EDQ60" s="9"/>
      <c r="EDR60" s="9"/>
      <c r="EDS60" s="9"/>
      <c r="EDT60" s="9"/>
      <c r="EDU60" s="9"/>
      <c r="EDV60" s="9"/>
      <c r="EDW60" s="9"/>
      <c r="EDX60" s="9"/>
      <c r="EDY60" s="9"/>
      <c r="EDZ60" s="9"/>
      <c r="EEA60" s="9"/>
      <c r="EEB60" s="9"/>
      <c r="EEC60" s="9"/>
      <c r="EED60" s="9"/>
      <c r="EEE60" s="9"/>
      <c r="EEF60" s="9"/>
      <c r="EEG60" s="9"/>
      <c r="EEH60" s="9"/>
      <c r="EEI60" s="9"/>
      <c r="EEJ60" s="9"/>
      <c r="EEK60" s="9"/>
      <c r="EEL60" s="9"/>
      <c r="EEM60" s="9"/>
      <c r="EEN60" s="9"/>
      <c r="EEO60" s="9"/>
      <c r="EEP60" s="9"/>
      <c r="EEQ60" s="9"/>
      <c r="EER60" s="9"/>
      <c r="EES60" s="9"/>
      <c r="EET60" s="9"/>
      <c r="EEU60" s="9"/>
      <c r="EEV60" s="9"/>
      <c r="EEW60" s="9"/>
      <c r="EEX60" s="9"/>
      <c r="EEY60" s="9"/>
      <c r="EEZ60" s="9"/>
      <c r="EFA60" s="9"/>
      <c r="EFB60" s="9"/>
      <c r="EFC60" s="9"/>
      <c r="EFD60" s="9"/>
      <c r="EFE60" s="9"/>
      <c r="EFF60" s="9"/>
      <c r="EFG60" s="9"/>
      <c r="EFH60" s="9"/>
      <c r="EFI60" s="9"/>
      <c r="EFJ60" s="9"/>
      <c r="EFK60" s="9"/>
      <c r="EFL60" s="9"/>
      <c r="EFM60" s="9"/>
      <c r="EFN60" s="9"/>
      <c r="EFO60" s="9"/>
      <c r="EFP60" s="9"/>
      <c r="EFQ60" s="9"/>
      <c r="EFR60" s="9"/>
      <c r="EFS60" s="9"/>
      <c r="EFT60" s="9"/>
      <c r="EFU60" s="9"/>
      <c r="EFV60" s="9"/>
      <c r="EFW60" s="9"/>
      <c r="EFX60" s="9"/>
      <c r="EFY60" s="9"/>
      <c r="EFZ60" s="9"/>
      <c r="EGA60" s="9"/>
      <c r="EGB60" s="9"/>
      <c r="EGC60" s="9"/>
      <c r="EGD60" s="9"/>
      <c r="EGE60" s="9"/>
      <c r="EGF60" s="9"/>
      <c r="EGG60" s="9"/>
      <c r="EGH60" s="9"/>
      <c r="EGI60" s="9"/>
      <c r="EGJ60" s="9"/>
      <c r="EGK60" s="9"/>
      <c r="EGL60" s="9"/>
      <c r="EGM60" s="9"/>
      <c r="EGN60" s="9"/>
      <c r="EGO60" s="9"/>
      <c r="EGP60" s="9"/>
      <c r="EGQ60" s="9"/>
      <c r="EGR60" s="9"/>
      <c r="EGS60" s="9"/>
      <c r="EGT60" s="9"/>
      <c r="EGU60" s="9"/>
      <c r="EGV60" s="9"/>
      <c r="EGW60" s="9"/>
      <c r="EGX60" s="9"/>
      <c r="EGY60" s="9"/>
      <c r="EGZ60" s="9"/>
      <c r="EHA60" s="9"/>
      <c r="EHB60" s="9"/>
      <c r="EHC60" s="9"/>
      <c r="EHD60" s="9"/>
      <c r="EHE60" s="9"/>
      <c r="EHF60" s="9"/>
      <c r="EHG60" s="9"/>
      <c r="EHH60" s="9"/>
      <c r="EHI60" s="9"/>
      <c r="EHJ60" s="9"/>
      <c r="EHK60" s="9"/>
      <c r="EHL60" s="9"/>
      <c r="EHM60" s="9"/>
      <c r="EHN60" s="9"/>
      <c r="EHO60" s="9"/>
      <c r="EHP60" s="9"/>
      <c r="EHQ60" s="9"/>
      <c r="EHR60" s="9"/>
      <c r="EHS60" s="9"/>
      <c r="EHT60" s="9"/>
      <c r="EHU60" s="9"/>
      <c r="EHV60" s="9"/>
      <c r="EHW60" s="9"/>
      <c r="EHX60" s="9"/>
      <c r="EHY60" s="9"/>
      <c r="EHZ60" s="9"/>
      <c r="EIA60" s="9"/>
      <c r="EIB60" s="9"/>
      <c r="EIC60" s="9"/>
      <c r="EID60" s="9"/>
      <c r="EIE60" s="9"/>
      <c r="EIF60" s="9"/>
      <c r="EIG60" s="9"/>
      <c r="EIH60" s="9"/>
      <c r="EII60" s="9"/>
      <c r="EIJ60" s="9"/>
      <c r="EIK60" s="9"/>
      <c r="EIL60" s="9"/>
      <c r="EIM60" s="9"/>
      <c r="EIN60" s="9"/>
      <c r="EIO60" s="9"/>
      <c r="EIP60" s="9"/>
      <c r="EIQ60" s="9"/>
      <c r="EIR60" s="9"/>
      <c r="EIS60" s="9"/>
      <c r="EIT60" s="9"/>
      <c r="EIU60" s="9"/>
      <c r="EIV60" s="9"/>
      <c r="EIW60" s="9"/>
      <c r="EIX60" s="9"/>
      <c r="EIY60" s="9"/>
      <c r="EIZ60" s="9"/>
      <c r="EJA60" s="9"/>
      <c r="EJB60" s="9"/>
      <c r="EJC60" s="9"/>
      <c r="EJD60" s="9"/>
      <c r="EJE60" s="9"/>
      <c r="EJF60" s="9"/>
      <c r="EJG60" s="9"/>
      <c r="EJH60" s="9"/>
      <c r="EJI60" s="9"/>
      <c r="EJJ60" s="9"/>
      <c r="EJK60" s="9"/>
      <c r="EJL60" s="9"/>
      <c r="EJM60" s="9"/>
      <c r="EJN60" s="9"/>
      <c r="EJO60" s="9"/>
      <c r="EJP60" s="9"/>
      <c r="EJQ60" s="9"/>
      <c r="EJR60" s="9"/>
      <c r="EJS60" s="9"/>
      <c r="EJT60" s="9"/>
      <c r="EJU60" s="9"/>
      <c r="EJV60" s="9"/>
      <c r="EJW60" s="9"/>
      <c r="EJX60" s="9"/>
      <c r="EJY60" s="9"/>
      <c r="EJZ60" s="9"/>
      <c r="EKA60" s="9"/>
      <c r="EKB60" s="9"/>
      <c r="EKC60" s="9"/>
      <c r="EKD60" s="9"/>
      <c r="EKE60" s="9"/>
      <c r="EKF60" s="9"/>
      <c r="EKG60" s="9"/>
      <c r="EKH60" s="9"/>
      <c r="EKI60" s="9"/>
      <c r="EKJ60" s="9"/>
      <c r="EKK60" s="9"/>
      <c r="EKL60" s="9"/>
      <c r="EKM60" s="9"/>
      <c r="EKN60" s="9"/>
      <c r="EKO60" s="9"/>
      <c r="EKP60" s="9"/>
      <c r="EKQ60" s="9"/>
      <c r="EKR60" s="9"/>
      <c r="EKS60" s="9"/>
      <c r="EKT60" s="9"/>
      <c r="EKU60" s="9"/>
      <c r="EKV60" s="9"/>
      <c r="EKW60" s="9"/>
      <c r="EKX60" s="9"/>
      <c r="EKY60" s="9"/>
      <c r="EKZ60" s="9"/>
      <c r="ELA60" s="9"/>
      <c r="ELB60" s="9"/>
      <c r="ELC60" s="9"/>
      <c r="ELD60" s="9"/>
      <c r="ELE60" s="9"/>
      <c r="ELF60" s="9"/>
      <c r="ELG60" s="9"/>
      <c r="ELH60" s="9"/>
      <c r="ELI60" s="9"/>
      <c r="ELJ60" s="9"/>
      <c r="ELK60" s="9"/>
      <c r="ELL60" s="9"/>
      <c r="ELM60" s="9"/>
      <c r="ELN60" s="9"/>
      <c r="ELO60" s="9"/>
      <c r="ELP60" s="9"/>
      <c r="ELQ60" s="9"/>
      <c r="ELR60" s="9"/>
      <c r="ELS60" s="9"/>
      <c r="ELT60" s="9"/>
      <c r="ELU60" s="9"/>
      <c r="ELV60" s="9"/>
      <c r="ELW60" s="9"/>
      <c r="ELX60" s="9"/>
      <c r="ELY60" s="9"/>
      <c r="ELZ60" s="9"/>
      <c r="EMA60" s="9"/>
      <c r="EMB60" s="9"/>
      <c r="EMC60" s="9"/>
      <c r="EMD60" s="9"/>
      <c r="EME60" s="9"/>
      <c r="EMF60" s="9"/>
      <c r="EMG60" s="9"/>
      <c r="EMH60" s="9"/>
      <c r="EMI60" s="9"/>
      <c r="EMJ60" s="9"/>
      <c r="EMK60" s="9"/>
      <c r="EML60" s="9"/>
      <c r="EMM60" s="9"/>
      <c r="EMN60" s="9"/>
      <c r="EMO60" s="9"/>
      <c r="EMP60" s="9"/>
      <c r="EMQ60" s="9"/>
      <c r="EMR60" s="9"/>
      <c r="EMS60" s="9"/>
      <c r="EMT60" s="9"/>
      <c r="EMU60" s="9"/>
      <c r="EMV60" s="9"/>
      <c r="EMW60" s="9"/>
      <c r="EMX60" s="9"/>
      <c r="EMY60" s="9"/>
      <c r="EMZ60" s="9"/>
      <c r="ENA60" s="9"/>
      <c r="ENB60" s="9"/>
      <c r="ENC60" s="9"/>
      <c r="END60" s="9"/>
      <c r="ENE60" s="9"/>
      <c r="ENF60" s="9"/>
      <c r="ENG60" s="9"/>
      <c r="ENH60" s="9"/>
      <c r="ENI60" s="9"/>
      <c r="ENJ60" s="9"/>
      <c r="ENK60" s="9"/>
      <c r="ENL60" s="9"/>
      <c r="ENM60" s="9"/>
      <c r="ENN60" s="9"/>
      <c r="ENO60" s="9"/>
      <c r="ENP60" s="9"/>
      <c r="ENQ60" s="9"/>
      <c r="ENR60" s="9"/>
      <c r="ENS60" s="9"/>
      <c r="ENT60" s="9"/>
      <c r="ENU60" s="9"/>
      <c r="ENV60" s="9"/>
      <c r="ENW60" s="9"/>
      <c r="ENX60" s="9"/>
      <c r="ENY60" s="9"/>
      <c r="ENZ60" s="9"/>
      <c r="EOA60" s="9"/>
      <c r="EOB60" s="9"/>
      <c r="EOC60" s="9"/>
      <c r="EOD60" s="9"/>
      <c r="EOE60" s="9"/>
      <c r="EOF60" s="9"/>
      <c r="EOG60" s="9"/>
      <c r="EOH60" s="9"/>
      <c r="EOI60" s="9"/>
      <c r="EOJ60" s="9"/>
      <c r="EOK60" s="9"/>
      <c r="EOL60" s="9"/>
      <c r="EOM60" s="9"/>
      <c r="EON60" s="9"/>
      <c r="EOO60" s="9"/>
      <c r="EOP60" s="9"/>
      <c r="EOQ60" s="9"/>
      <c r="EOR60" s="9"/>
      <c r="EOS60" s="9"/>
      <c r="EOT60" s="9"/>
      <c r="EOU60" s="9"/>
      <c r="EOV60" s="9"/>
      <c r="EOW60" s="9"/>
      <c r="EOX60" s="9"/>
      <c r="EOY60" s="9"/>
      <c r="EOZ60" s="9"/>
      <c r="EPA60" s="9"/>
      <c r="EPB60" s="9"/>
      <c r="EPC60" s="9"/>
      <c r="EPD60" s="9"/>
      <c r="EPE60" s="9"/>
      <c r="EPF60" s="9"/>
      <c r="EPG60" s="9"/>
      <c r="EPH60" s="9"/>
      <c r="EPI60" s="9"/>
      <c r="EPJ60" s="9"/>
      <c r="EPK60" s="9"/>
      <c r="EPL60" s="9"/>
      <c r="EPM60" s="9"/>
      <c r="EPN60" s="9"/>
      <c r="EPO60" s="9"/>
      <c r="EPP60" s="9"/>
      <c r="EPQ60" s="9"/>
      <c r="EPR60" s="9"/>
      <c r="EPS60" s="9"/>
      <c r="EPT60" s="9"/>
      <c r="EPU60" s="9"/>
      <c r="EPV60" s="9"/>
      <c r="EPW60" s="9"/>
      <c r="EPX60" s="9"/>
      <c r="EPY60" s="9"/>
      <c r="EPZ60" s="9"/>
      <c r="EQA60" s="9"/>
      <c r="EQB60" s="9"/>
      <c r="EQC60" s="9"/>
      <c r="EQD60" s="9"/>
      <c r="EQE60" s="9"/>
      <c r="EQF60" s="9"/>
      <c r="EQG60" s="9"/>
      <c r="EQH60" s="9"/>
      <c r="EQI60" s="9"/>
      <c r="EQJ60" s="9"/>
      <c r="EQK60" s="9"/>
      <c r="EQL60" s="9"/>
      <c r="EQM60" s="9"/>
      <c r="EQN60" s="9"/>
      <c r="EQO60" s="9"/>
      <c r="EQP60" s="9"/>
      <c r="EQQ60" s="9"/>
      <c r="EQR60" s="9"/>
      <c r="EQS60" s="9"/>
      <c r="EQT60" s="9"/>
      <c r="EQU60" s="9"/>
      <c r="EQV60" s="9"/>
      <c r="EQW60" s="9"/>
      <c r="EQX60" s="9"/>
      <c r="EQY60" s="9"/>
      <c r="EQZ60" s="9"/>
      <c r="ERA60" s="9"/>
      <c r="ERB60" s="9"/>
      <c r="ERC60" s="9"/>
      <c r="ERD60" s="9"/>
      <c r="ERE60" s="9"/>
      <c r="ERF60" s="9"/>
      <c r="ERG60" s="9"/>
      <c r="ERH60" s="9"/>
      <c r="ERI60" s="9"/>
      <c r="ERJ60" s="9"/>
      <c r="ERK60" s="9"/>
      <c r="ERL60" s="9"/>
      <c r="ERM60" s="9"/>
      <c r="ERN60" s="9"/>
      <c r="ERO60" s="9"/>
      <c r="ERP60" s="9"/>
      <c r="ERQ60" s="9"/>
      <c r="ERR60" s="9"/>
      <c r="ERS60" s="9"/>
      <c r="ERT60" s="9"/>
      <c r="ERU60" s="9"/>
      <c r="ERV60" s="9"/>
      <c r="ERW60" s="9"/>
      <c r="ERX60" s="9"/>
      <c r="ERY60" s="9"/>
      <c r="ERZ60" s="9"/>
      <c r="ESA60" s="9"/>
      <c r="ESB60" s="9"/>
      <c r="ESC60" s="9"/>
      <c r="ESD60" s="9"/>
      <c r="ESE60" s="9"/>
      <c r="ESF60" s="9"/>
      <c r="ESG60" s="9"/>
      <c r="ESH60" s="9"/>
      <c r="ESI60" s="9"/>
      <c r="ESJ60" s="9"/>
      <c r="ESK60" s="9"/>
      <c r="ESL60" s="9"/>
      <c r="ESM60" s="9"/>
      <c r="ESN60" s="9"/>
      <c r="ESO60" s="9"/>
      <c r="ESP60" s="9"/>
      <c r="ESQ60" s="9"/>
      <c r="ESR60" s="9"/>
      <c r="ESS60" s="9"/>
      <c r="EST60" s="9"/>
      <c r="ESU60" s="9"/>
      <c r="ESV60" s="9"/>
      <c r="ESW60" s="9"/>
      <c r="ESX60" s="9"/>
      <c r="ESY60" s="9"/>
      <c r="ESZ60" s="9"/>
      <c r="ETA60" s="9"/>
      <c r="ETB60" s="9"/>
      <c r="ETC60" s="9"/>
      <c r="ETD60" s="9"/>
      <c r="ETE60" s="9"/>
      <c r="ETF60" s="9"/>
      <c r="ETG60" s="9"/>
      <c r="ETH60" s="9"/>
      <c r="ETI60" s="9"/>
      <c r="ETJ60" s="9"/>
      <c r="ETK60" s="9"/>
      <c r="ETL60" s="9"/>
      <c r="ETM60" s="9"/>
      <c r="ETN60" s="9"/>
      <c r="ETO60" s="9"/>
      <c r="ETP60" s="9"/>
      <c r="ETQ60" s="9"/>
      <c r="ETR60" s="9"/>
      <c r="ETS60" s="9"/>
      <c r="ETT60" s="9"/>
      <c r="ETU60" s="9"/>
      <c r="ETV60" s="9"/>
      <c r="ETW60" s="9"/>
      <c r="ETX60" s="9"/>
      <c r="ETY60" s="9"/>
      <c r="ETZ60" s="9"/>
      <c r="EUA60" s="9"/>
      <c r="EUB60" s="9"/>
      <c r="EUC60" s="9"/>
      <c r="EUD60" s="9"/>
      <c r="EUE60" s="9"/>
      <c r="EUF60" s="9"/>
      <c r="EUG60" s="9"/>
      <c r="EUH60" s="9"/>
      <c r="EUI60" s="9"/>
      <c r="EUJ60" s="9"/>
      <c r="EUK60" s="9"/>
      <c r="EUL60" s="9"/>
      <c r="EUM60" s="9"/>
      <c r="EUN60" s="9"/>
      <c r="EUO60" s="9"/>
      <c r="EUP60" s="9"/>
      <c r="EUQ60" s="9"/>
      <c r="EUR60" s="9"/>
      <c r="EUS60" s="9"/>
      <c r="EUT60" s="9"/>
      <c r="EUU60" s="9"/>
      <c r="EUV60" s="9"/>
      <c r="EUW60" s="9"/>
      <c r="EUX60" s="9"/>
      <c r="EUY60" s="9"/>
      <c r="EUZ60" s="9"/>
      <c r="EVA60" s="9"/>
      <c r="EVB60" s="9"/>
      <c r="EVC60" s="9"/>
      <c r="EVD60" s="9"/>
      <c r="EVE60" s="9"/>
      <c r="EVF60" s="9"/>
      <c r="EVG60" s="9"/>
      <c r="EVH60" s="9"/>
      <c r="EVI60" s="9"/>
      <c r="EVJ60" s="9"/>
      <c r="EVK60" s="9"/>
      <c r="EVL60" s="9"/>
      <c r="EVM60" s="9"/>
      <c r="EVN60" s="9"/>
      <c r="EVO60" s="9"/>
      <c r="EVP60" s="9"/>
      <c r="EVQ60" s="9"/>
      <c r="EVR60" s="9"/>
      <c r="EVS60" s="9"/>
      <c r="EVT60" s="9"/>
      <c r="EVU60" s="9"/>
      <c r="EVV60" s="9"/>
      <c r="EVW60" s="9"/>
      <c r="EVX60" s="9"/>
      <c r="EVY60" s="9"/>
      <c r="EVZ60" s="9"/>
      <c r="EWA60" s="9"/>
      <c r="EWB60" s="9"/>
      <c r="EWC60" s="9"/>
      <c r="EWD60" s="9"/>
      <c r="EWE60" s="9"/>
      <c r="EWF60" s="9"/>
      <c r="EWG60" s="9"/>
      <c r="EWH60" s="9"/>
      <c r="EWI60" s="9"/>
      <c r="EWJ60" s="9"/>
      <c r="EWK60" s="9"/>
      <c r="EWL60" s="9"/>
      <c r="EWM60" s="9"/>
      <c r="EWN60" s="9"/>
      <c r="EWO60" s="9"/>
      <c r="EWP60" s="9"/>
      <c r="EWQ60" s="9"/>
      <c r="EWR60" s="9"/>
      <c r="EWS60" s="9"/>
      <c r="EWT60" s="9"/>
      <c r="EWU60" s="9"/>
      <c r="EWV60" s="9"/>
      <c r="EWW60" s="9"/>
      <c r="EWX60" s="9"/>
      <c r="EWY60" s="9"/>
      <c r="EWZ60" s="9"/>
      <c r="EXA60" s="9"/>
      <c r="EXB60" s="9"/>
      <c r="EXC60" s="9"/>
      <c r="EXD60" s="9"/>
      <c r="EXE60" s="9"/>
      <c r="EXF60" s="9"/>
      <c r="EXG60" s="9"/>
      <c r="EXH60" s="9"/>
      <c r="EXI60" s="9"/>
      <c r="EXJ60" s="9"/>
      <c r="EXK60" s="9"/>
      <c r="EXL60" s="9"/>
      <c r="EXM60" s="9"/>
      <c r="EXN60" s="9"/>
      <c r="EXO60" s="9"/>
      <c r="EXP60" s="9"/>
      <c r="EXQ60" s="9"/>
      <c r="EXR60" s="9"/>
      <c r="EXS60" s="9"/>
      <c r="EXT60" s="9"/>
      <c r="EXU60" s="9"/>
      <c r="EXV60" s="9"/>
      <c r="EXW60" s="9"/>
      <c r="EXX60" s="9"/>
      <c r="EXY60" s="9"/>
      <c r="EXZ60" s="9"/>
      <c r="EYA60" s="9"/>
      <c r="EYB60" s="9"/>
      <c r="EYC60" s="9"/>
      <c r="EYD60" s="9"/>
      <c r="EYE60" s="9"/>
      <c r="EYF60" s="9"/>
      <c r="EYG60" s="9"/>
      <c r="EYH60" s="9"/>
      <c r="EYI60" s="9"/>
      <c r="EYJ60" s="9"/>
      <c r="EYK60" s="9"/>
      <c r="EYL60" s="9"/>
      <c r="EYM60" s="9"/>
      <c r="EYN60" s="9"/>
      <c r="EYO60" s="9"/>
      <c r="EYP60" s="9"/>
      <c r="EYQ60" s="9"/>
      <c r="EYR60" s="9"/>
      <c r="EYS60" s="9"/>
      <c r="EYT60" s="9"/>
      <c r="EYU60" s="9"/>
      <c r="EYV60" s="9"/>
      <c r="EYW60" s="9"/>
      <c r="EYX60" s="9"/>
      <c r="EYY60" s="9"/>
      <c r="EYZ60" s="9"/>
      <c r="EZA60" s="9"/>
      <c r="EZB60" s="9"/>
      <c r="EZC60" s="9"/>
      <c r="EZD60" s="9"/>
      <c r="EZE60" s="9"/>
      <c r="EZF60" s="9"/>
      <c r="EZG60" s="9"/>
      <c r="EZH60" s="9"/>
      <c r="EZI60" s="9"/>
      <c r="EZJ60" s="9"/>
      <c r="EZK60" s="9"/>
      <c r="EZL60" s="9"/>
      <c r="EZM60" s="9"/>
      <c r="EZN60" s="9"/>
      <c r="EZO60" s="9"/>
      <c r="EZP60" s="9"/>
      <c r="EZQ60" s="9"/>
      <c r="EZR60" s="9"/>
      <c r="EZS60" s="9"/>
      <c r="EZT60" s="9"/>
      <c r="EZU60" s="9"/>
      <c r="EZV60" s="9"/>
      <c r="EZW60" s="9"/>
      <c r="EZX60" s="9"/>
      <c r="EZY60" s="9"/>
      <c r="EZZ60" s="9"/>
      <c r="FAA60" s="9"/>
      <c r="FAB60" s="9"/>
      <c r="FAC60" s="9"/>
      <c r="FAD60" s="9"/>
      <c r="FAE60" s="9"/>
      <c r="FAF60" s="9"/>
      <c r="FAG60" s="9"/>
      <c r="FAH60" s="9"/>
      <c r="FAI60" s="9"/>
      <c r="FAJ60" s="9"/>
      <c r="FAK60" s="9"/>
      <c r="FAL60" s="9"/>
      <c r="FAM60" s="9"/>
      <c r="FAN60" s="9"/>
      <c r="FAO60" s="9"/>
      <c r="FAP60" s="9"/>
      <c r="FAQ60" s="9"/>
      <c r="FAR60" s="9"/>
      <c r="FAS60" s="9"/>
      <c r="FAT60" s="9"/>
      <c r="FAU60" s="9"/>
      <c r="FAV60" s="9"/>
      <c r="FAW60" s="9"/>
      <c r="FAX60" s="9"/>
      <c r="FAY60" s="9"/>
      <c r="FAZ60" s="9"/>
      <c r="FBA60" s="9"/>
      <c r="FBB60" s="9"/>
      <c r="FBC60" s="9"/>
      <c r="FBD60" s="9"/>
      <c r="FBE60" s="9"/>
      <c r="FBF60" s="9"/>
      <c r="FBG60" s="9"/>
      <c r="FBH60" s="9"/>
      <c r="FBI60" s="9"/>
      <c r="FBJ60" s="9"/>
      <c r="FBK60" s="9"/>
      <c r="FBL60" s="9"/>
      <c r="FBM60" s="9"/>
      <c r="FBN60" s="9"/>
      <c r="FBO60" s="9"/>
      <c r="FBP60" s="9"/>
      <c r="FBQ60" s="9"/>
      <c r="FBR60" s="9"/>
      <c r="FBS60" s="9"/>
      <c r="FBT60" s="9"/>
      <c r="FBU60" s="9"/>
      <c r="FBV60" s="9"/>
      <c r="FBW60" s="9"/>
      <c r="FBX60" s="9"/>
      <c r="FBY60" s="9"/>
      <c r="FBZ60" s="9"/>
      <c r="FCA60" s="9"/>
      <c r="FCB60" s="9"/>
      <c r="FCC60" s="9"/>
      <c r="FCD60" s="9"/>
      <c r="FCE60" s="9"/>
      <c r="FCF60" s="9"/>
      <c r="FCG60" s="9"/>
      <c r="FCH60" s="9"/>
      <c r="FCI60" s="9"/>
      <c r="FCJ60" s="9"/>
      <c r="FCK60" s="9"/>
      <c r="FCL60" s="9"/>
      <c r="FCM60" s="9"/>
      <c r="FCN60" s="9"/>
      <c r="FCO60" s="9"/>
      <c r="FCP60" s="9"/>
      <c r="FCQ60" s="9"/>
      <c r="FCR60" s="9"/>
      <c r="FCS60" s="9"/>
      <c r="FCT60" s="9"/>
      <c r="FCU60" s="9"/>
      <c r="FCV60" s="9"/>
      <c r="FCW60" s="9"/>
      <c r="FCX60" s="9"/>
      <c r="FCY60" s="9"/>
      <c r="FCZ60" s="9"/>
      <c r="FDA60" s="9"/>
      <c r="FDB60" s="9"/>
      <c r="FDC60" s="9"/>
      <c r="FDD60" s="9"/>
      <c r="FDE60" s="9"/>
      <c r="FDF60" s="9"/>
      <c r="FDG60" s="9"/>
      <c r="FDH60" s="9"/>
      <c r="FDI60" s="9"/>
      <c r="FDJ60" s="9"/>
      <c r="FDK60" s="9"/>
      <c r="FDL60" s="9"/>
      <c r="FDM60" s="9"/>
      <c r="FDN60" s="9"/>
      <c r="FDO60" s="9"/>
      <c r="FDP60" s="9"/>
      <c r="FDQ60" s="9"/>
      <c r="FDR60" s="9"/>
      <c r="FDS60" s="9"/>
      <c r="FDT60" s="9"/>
      <c r="FDU60" s="9"/>
      <c r="FDV60" s="9"/>
      <c r="FDW60" s="9"/>
      <c r="FDX60" s="9"/>
      <c r="FDY60" s="9"/>
      <c r="FDZ60" s="9"/>
      <c r="FEA60" s="9"/>
      <c r="FEB60" s="9"/>
      <c r="FEC60" s="9"/>
      <c r="FED60" s="9"/>
      <c r="FEE60" s="9"/>
      <c r="FEF60" s="9"/>
      <c r="FEG60" s="9"/>
      <c r="FEH60" s="9"/>
      <c r="FEI60" s="9"/>
      <c r="FEJ60" s="9"/>
      <c r="FEK60" s="9"/>
      <c r="FEL60" s="9"/>
      <c r="FEM60" s="9"/>
      <c r="FEN60" s="9"/>
      <c r="FEO60" s="9"/>
      <c r="FEP60" s="9"/>
      <c r="FEQ60" s="9"/>
      <c r="FER60" s="9"/>
      <c r="FES60" s="9"/>
      <c r="FET60" s="9"/>
      <c r="FEU60" s="9"/>
      <c r="FEV60" s="9"/>
      <c r="FEW60" s="9"/>
      <c r="FEX60" s="9"/>
      <c r="FEY60" s="9"/>
      <c r="FEZ60" s="9"/>
      <c r="FFA60" s="9"/>
      <c r="FFB60" s="9"/>
      <c r="FFC60" s="9"/>
      <c r="FFD60" s="9"/>
      <c r="FFE60" s="9"/>
      <c r="FFF60" s="9"/>
      <c r="FFG60" s="9"/>
      <c r="FFH60" s="9"/>
      <c r="FFI60" s="9"/>
      <c r="FFJ60" s="9"/>
      <c r="FFK60" s="9"/>
      <c r="FFL60" s="9"/>
      <c r="FFM60" s="9"/>
      <c r="FFN60" s="9"/>
      <c r="FFO60" s="9"/>
      <c r="FFP60" s="9"/>
      <c r="FFQ60" s="9"/>
      <c r="FFR60" s="9"/>
      <c r="FFS60" s="9"/>
      <c r="FFT60" s="9"/>
      <c r="FFU60" s="9"/>
      <c r="FFV60" s="9"/>
      <c r="FFW60" s="9"/>
      <c r="FFX60" s="9"/>
      <c r="FFY60" s="9"/>
      <c r="FFZ60" s="9"/>
      <c r="FGA60" s="9"/>
      <c r="FGB60" s="9"/>
      <c r="FGC60" s="9"/>
      <c r="FGD60" s="9"/>
      <c r="FGE60" s="9"/>
      <c r="FGF60" s="9"/>
      <c r="FGG60" s="9"/>
      <c r="FGH60" s="9"/>
      <c r="FGI60" s="9"/>
      <c r="FGJ60" s="9"/>
      <c r="FGK60" s="9"/>
      <c r="FGL60" s="9"/>
      <c r="FGM60" s="9"/>
      <c r="FGN60" s="9"/>
      <c r="FGO60" s="9"/>
      <c r="FGP60" s="9"/>
      <c r="FGQ60" s="9"/>
      <c r="FGR60" s="9"/>
      <c r="FGS60" s="9"/>
      <c r="FGT60" s="9"/>
      <c r="FGU60" s="9"/>
      <c r="FGV60" s="9"/>
      <c r="FGW60" s="9"/>
      <c r="FGX60" s="9"/>
      <c r="FGY60" s="9"/>
      <c r="FGZ60" s="9"/>
      <c r="FHA60" s="9"/>
      <c r="FHB60" s="9"/>
      <c r="FHC60" s="9"/>
      <c r="FHD60" s="9"/>
      <c r="FHE60" s="9"/>
      <c r="FHF60" s="9"/>
      <c r="FHG60" s="9"/>
      <c r="FHH60" s="9"/>
      <c r="FHI60" s="9"/>
      <c r="FHJ60" s="9"/>
      <c r="FHK60" s="9"/>
      <c r="FHL60" s="9"/>
      <c r="FHM60" s="9"/>
      <c r="FHN60" s="9"/>
      <c r="FHO60" s="9"/>
      <c r="FHP60" s="9"/>
      <c r="FHQ60" s="9"/>
      <c r="FHR60" s="9"/>
      <c r="FHS60" s="9"/>
      <c r="FHT60" s="9"/>
      <c r="FHU60" s="9"/>
      <c r="FHV60" s="9"/>
      <c r="FHW60" s="9"/>
      <c r="FHX60" s="9"/>
      <c r="FHY60" s="9"/>
      <c r="FHZ60" s="9"/>
      <c r="FIA60" s="9"/>
      <c r="FIB60" s="9"/>
      <c r="FIC60" s="9"/>
      <c r="FID60" s="9"/>
      <c r="FIE60" s="9"/>
      <c r="FIF60" s="9"/>
      <c r="FIG60" s="9"/>
      <c r="FIH60" s="9"/>
      <c r="FII60" s="9"/>
      <c r="FIJ60" s="9"/>
      <c r="FIK60" s="9"/>
      <c r="FIL60" s="9"/>
      <c r="FIM60" s="9"/>
      <c r="FIN60" s="9"/>
      <c r="FIO60" s="9"/>
      <c r="FIP60" s="9"/>
      <c r="FIQ60" s="9"/>
      <c r="FIR60" s="9"/>
      <c r="FIS60" s="9"/>
      <c r="FIT60" s="9"/>
      <c r="FIU60" s="9"/>
      <c r="FIV60" s="9"/>
      <c r="FIW60" s="9"/>
      <c r="FIX60" s="9"/>
      <c r="FIY60" s="9"/>
      <c r="FIZ60" s="9"/>
      <c r="FJA60" s="9"/>
      <c r="FJB60" s="9"/>
      <c r="FJC60" s="9"/>
      <c r="FJD60" s="9"/>
      <c r="FJE60" s="9"/>
      <c r="FJF60" s="9"/>
      <c r="FJG60" s="9"/>
      <c r="FJH60" s="9"/>
      <c r="FJI60" s="9"/>
      <c r="FJJ60" s="9"/>
      <c r="FJK60" s="9"/>
      <c r="FJL60" s="9"/>
      <c r="FJM60" s="9"/>
      <c r="FJN60" s="9"/>
      <c r="FJO60" s="9"/>
      <c r="FJP60" s="9"/>
      <c r="FJQ60" s="9"/>
      <c r="FJR60" s="9"/>
      <c r="FJS60" s="9"/>
      <c r="FJT60" s="9"/>
      <c r="FJU60" s="9"/>
      <c r="FJV60" s="9"/>
      <c r="FJW60" s="9"/>
      <c r="FJX60" s="9"/>
      <c r="FJY60" s="9"/>
      <c r="FJZ60" s="9"/>
      <c r="FKA60" s="9"/>
      <c r="FKB60" s="9"/>
      <c r="FKC60" s="9"/>
      <c r="FKD60" s="9"/>
      <c r="FKE60" s="9"/>
      <c r="FKF60" s="9"/>
      <c r="FKG60" s="9"/>
      <c r="FKH60" s="9"/>
      <c r="FKI60" s="9"/>
      <c r="FKJ60" s="9"/>
      <c r="FKK60" s="9"/>
      <c r="FKL60" s="9"/>
      <c r="FKM60" s="9"/>
      <c r="FKN60" s="9"/>
      <c r="FKO60" s="9"/>
      <c r="FKP60" s="9"/>
      <c r="FKQ60" s="9"/>
      <c r="FKR60" s="9"/>
      <c r="FKS60" s="9"/>
      <c r="FKT60" s="9"/>
      <c r="FKU60" s="9"/>
      <c r="FKV60" s="9"/>
      <c r="FKW60" s="9"/>
      <c r="FKX60" s="9"/>
      <c r="FKY60" s="9"/>
      <c r="FKZ60" s="9"/>
      <c r="FLA60" s="9"/>
      <c r="FLB60" s="9"/>
      <c r="FLC60" s="9"/>
      <c r="FLD60" s="9"/>
      <c r="FLE60" s="9"/>
      <c r="FLF60" s="9"/>
      <c r="FLG60" s="9"/>
      <c r="FLH60" s="9"/>
      <c r="FLI60" s="9"/>
      <c r="FLJ60" s="9"/>
      <c r="FLK60" s="9"/>
      <c r="FLL60" s="9"/>
      <c r="FLM60" s="9"/>
      <c r="FLN60" s="9"/>
      <c r="FLO60" s="9"/>
      <c r="FLP60" s="9"/>
      <c r="FLQ60" s="9"/>
      <c r="FLR60" s="9"/>
      <c r="FLS60" s="9"/>
      <c r="FLT60" s="9"/>
      <c r="FLU60" s="9"/>
      <c r="FLV60" s="9"/>
      <c r="FLW60" s="9"/>
      <c r="FLX60" s="9"/>
      <c r="FLY60" s="9"/>
      <c r="FLZ60" s="9"/>
      <c r="FMA60" s="9"/>
      <c r="FMB60" s="9"/>
      <c r="FMC60" s="9"/>
      <c r="FMD60" s="9"/>
      <c r="FME60" s="9"/>
      <c r="FMF60" s="9"/>
      <c r="FMG60" s="9"/>
      <c r="FMH60" s="9"/>
      <c r="FMI60" s="9"/>
      <c r="FMJ60" s="9"/>
      <c r="FMK60" s="9"/>
      <c r="FML60" s="9"/>
      <c r="FMM60" s="9"/>
      <c r="FMN60" s="9"/>
      <c r="FMO60" s="9"/>
      <c r="FMP60" s="9"/>
      <c r="FMQ60" s="9"/>
      <c r="FMR60" s="9"/>
      <c r="FMS60" s="9"/>
      <c r="FMT60" s="9"/>
      <c r="FMU60" s="9"/>
      <c r="FMV60" s="9"/>
      <c r="FMW60" s="9"/>
      <c r="FMX60" s="9"/>
      <c r="FMY60" s="9"/>
      <c r="FMZ60" s="9"/>
      <c r="FNA60" s="9"/>
      <c r="FNB60" s="9"/>
      <c r="FNC60" s="9"/>
      <c r="FND60" s="9"/>
      <c r="FNE60" s="9"/>
      <c r="FNF60" s="9"/>
      <c r="FNG60" s="9"/>
      <c r="FNH60" s="9"/>
      <c r="FNI60" s="9"/>
      <c r="FNJ60" s="9"/>
      <c r="FNK60" s="9"/>
      <c r="FNL60" s="9"/>
      <c r="FNM60" s="9"/>
      <c r="FNN60" s="9"/>
      <c r="FNO60" s="9"/>
      <c r="FNP60" s="9"/>
      <c r="FNQ60" s="9"/>
      <c r="FNR60" s="9"/>
      <c r="FNS60" s="9"/>
      <c r="FNT60" s="9"/>
      <c r="FNU60" s="9"/>
      <c r="FNV60" s="9"/>
      <c r="FNW60" s="9"/>
      <c r="FNX60" s="9"/>
      <c r="FNY60" s="9"/>
      <c r="FNZ60" s="9"/>
      <c r="FOA60" s="9"/>
      <c r="FOB60" s="9"/>
      <c r="FOC60" s="9"/>
      <c r="FOD60" s="9"/>
      <c r="FOE60" s="9"/>
      <c r="FOF60" s="9"/>
      <c r="FOG60" s="9"/>
      <c r="FOH60" s="9"/>
      <c r="FOI60" s="9"/>
      <c r="FOJ60" s="9"/>
      <c r="FOK60" s="9"/>
      <c r="FOL60" s="9"/>
      <c r="FOM60" s="9"/>
      <c r="FON60" s="9"/>
      <c r="FOO60" s="9"/>
      <c r="FOP60" s="9"/>
      <c r="FOQ60" s="9"/>
      <c r="FOR60" s="9"/>
      <c r="FOS60" s="9"/>
      <c r="FOT60" s="9"/>
      <c r="FOU60" s="9"/>
      <c r="FOV60" s="9"/>
      <c r="FOW60" s="9"/>
      <c r="FOX60" s="9"/>
      <c r="FOY60" s="9"/>
      <c r="FOZ60" s="9"/>
      <c r="FPA60" s="9"/>
      <c r="FPB60" s="9"/>
      <c r="FPC60" s="9"/>
      <c r="FPD60" s="9"/>
      <c r="FPE60" s="9"/>
      <c r="FPF60" s="9"/>
      <c r="FPG60" s="9"/>
      <c r="FPH60" s="9"/>
      <c r="FPI60" s="9"/>
      <c r="FPJ60" s="9"/>
      <c r="FPK60" s="9"/>
      <c r="FPL60" s="9"/>
      <c r="FPM60" s="9"/>
      <c r="FPN60" s="9"/>
      <c r="FPO60" s="9"/>
      <c r="FPP60" s="9"/>
      <c r="FPQ60" s="9"/>
      <c r="FPR60" s="9"/>
      <c r="FPS60" s="9"/>
      <c r="FPT60" s="9"/>
      <c r="FPU60" s="9"/>
      <c r="FPV60" s="9"/>
      <c r="FPW60" s="9"/>
      <c r="FPX60" s="9"/>
      <c r="FPY60" s="9"/>
      <c r="FPZ60" s="9"/>
      <c r="FQA60" s="9"/>
      <c r="FQB60" s="9"/>
      <c r="FQC60" s="9"/>
      <c r="FQD60" s="9"/>
      <c r="FQE60" s="9"/>
      <c r="FQF60" s="9"/>
      <c r="FQG60" s="9"/>
      <c r="FQH60" s="9"/>
      <c r="FQI60" s="9"/>
      <c r="FQJ60" s="9"/>
      <c r="FQK60" s="9"/>
      <c r="FQL60" s="9"/>
      <c r="FQM60" s="9"/>
      <c r="FQN60" s="9"/>
      <c r="FQO60" s="9"/>
      <c r="FQP60" s="9"/>
      <c r="FQQ60" s="9"/>
      <c r="FQR60" s="9"/>
      <c r="FQS60" s="9"/>
      <c r="FQT60" s="9"/>
      <c r="FQU60" s="9"/>
      <c r="FQV60" s="9"/>
      <c r="FQW60" s="9"/>
      <c r="FQX60" s="9"/>
      <c r="FQY60" s="9"/>
      <c r="FQZ60" s="9"/>
      <c r="FRA60" s="9"/>
      <c r="FRB60" s="9"/>
      <c r="FRC60" s="9"/>
      <c r="FRD60" s="9"/>
      <c r="FRE60" s="9"/>
      <c r="FRF60" s="9"/>
      <c r="FRG60" s="9"/>
      <c r="FRH60" s="9"/>
      <c r="FRI60" s="9"/>
      <c r="FRJ60" s="9"/>
      <c r="FRK60" s="9"/>
      <c r="FRL60" s="9"/>
      <c r="FRM60" s="9"/>
      <c r="FRN60" s="9"/>
      <c r="FRO60" s="9"/>
      <c r="FRP60" s="9"/>
      <c r="FRQ60" s="9"/>
      <c r="FRR60" s="9"/>
      <c r="FRS60" s="9"/>
      <c r="FRT60" s="9"/>
      <c r="FRU60" s="9"/>
      <c r="FRV60" s="9"/>
      <c r="FRW60" s="9"/>
      <c r="FRX60" s="9"/>
      <c r="FRY60" s="9"/>
      <c r="FRZ60" s="9"/>
      <c r="FSA60" s="9"/>
      <c r="FSB60" s="9"/>
      <c r="FSC60" s="9"/>
      <c r="FSD60" s="9"/>
      <c r="FSE60" s="9"/>
      <c r="FSF60" s="9"/>
      <c r="FSG60" s="9"/>
      <c r="FSH60" s="9"/>
      <c r="FSI60" s="9"/>
      <c r="FSJ60" s="9"/>
      <c r="FSK60" s="9"/>
      <c r="FSL60" s="9"/>
      <c r="FSM60" s="9"/>
      <c r="FSN60" s="9"/>
      <c r="FSO60" s="9"/>
      <c r="FSP60" s="9"/>
      <c r="FSQ60" s="9"/>
      <c r="FSR60" s="9"/>
      <c r="FSS60" s="9"/>
      <c r="FST60" s="9"/>
      <c r="FSU60" s="9"/>
      <c r="FSV60" s="9"/>
      <c r="FSW60" s="9"/>
      <c r="FSX60" s="9"/>
      <c r="FSY60" s="9"/>
      <c r="FSZ60" s="9"/>
      <c r="FTA60" s="9"/>
      <c r="FTB60" s="9"/>
      <c r="FTC60" s="9"/>
      <c r="FTD60" s="9"/>
      <c r="FTE60" s="9"/>
      <c r="FTF60" s="9"/>
      <c r="FTG60" s="9"/>
      <c r="FTH60" s="9"/>
      <c r="FTI60" s="9"/>
      <c r="FTJ60" s="9"/>
      <c r="FTK60" s="9"/>
      <c r="FTL60" s="9"/>
      <c r="FTM60" s="9"/>
      <c r="FTN60" s="9"/>
      <c r="FTO60" s="9"/>
      <c r="FTP60" s="9"/>
      <c r="FTQ60" s="9"/>
      <c r="FTR60" s="9"/>
      <c r="FTS60" s="9"/>
      <c r="FTT60" s="9"/>
      <c r="FTU60" s="9"/>
      <c r="FTV60" s="9"/>
      <c r="FTW60" s="9"/>
      <c r="FTX60" s="9"/>
      <c r="FTY60" s="9"/>
      <c r="FTZ60" s="9"/>
      <c r="FUA60" s="9"/>
      <c r="FUB60" s="9"/>
      <c r="FUC60" s="9"/>
      <c r="FUD60" s="9"/>
      <c r="FUE60" s="9"/>
      <c r="FUF60" s="9"/>
      <c r="FUG60" s="9"/>
      <c r="FUH60" s="9"/>
      <c r="FUI60" s="9"/>
      <c r="FUJ60" s="9"/>
      <c r="FUK60" s="9"/>
      <c r="FUL60" s="9"/>
      <c r="FUM60" s="9"/>
      <c r="FUN60" s="9"/>
      <c r="FUO60" s="9"/>
      <c r="FUP60" s="9"/>
      <c r="FUQ60" s="9"/>
      <c r="FUR60" s="9"/>
      <c r="FUS60" s="9"/>
      <c r="FUT60" s="9"/>
      <c r="FUU60" s="9"/>
      <c r="FUV60" s="9"/>
      <c r="FUW60" s="9"/>
      <c r="FUX60" s="9"/>
      <c r="FUY60" s="9"/>
      <c r="FUZ60" s="9"/>
      <c r="FVA60" s="9"/>
      <c r="FVB60" s="9"/>
      <c r="FVC60" s="9"/>
      <c r="FVD60" s="9"/>
      <c r="FVE60" s="9"/>
      <c r="FVF60" s="9"/>
      <c r="FVG60" s="9"/>
      <c r="FVH60" s="9"/>
      <c r="FVI60" s="9"/>
      <c r="FVJ60" s="9"/>
      <c r="FVK60" s="9"/>
      <c r="FVL60" s="9"/>
      <c r="FVM60" s="9"/>
      <c r="FVN60" s="9"/>
      <c r="FVO60" s="9"/>
      <c r="FVP60" s="9"/>
      <c r="FVQ60" s="9"/>
      <c r="FVR60" s="9"/>
      <c r="FVS60" s="9"/>
      <c r="FVT60" s="9"/>
      <c r="FVU60" s="9"/>
      <c r="FVV60" s="9"/>
      <c r="FVW60" s="9"/>
      <c r="FVX60" s="9"/>
      <c r="FVY60" s="9"/>
      <c r="FVZ60" s="9"/>
      <c r="FWA60" s="9"/>
      <c r="FWB60" s="9"/>
      <c r="FWC60" s="9"/>
      <c r="FWD60" s="9"/>
      <c r="FWE60" s="9"/>
      <c r="FWF60" s="9"/>
      <c r="FWG60" s="9"/>
      <c r="FWH60" s="9"/>
      <c r="FWI60" s="9"/>
      <c r="FWJ60" s="9"/>
      <c r="FWK60" s="9"/>
      <c r="FWL60" s="9"/>
      <c r="FWM60" s="9"/>
      <c r="FWN60" s="9"/>
      <c r="FWO60" s="9"/>
      <c r="FWP60" s="9"/>
      <c r="FWQ60" s="9"/>
      <c r="FWR60" s="9"/>
      <c r="FWS60" s="9"/>
      <c r="FWT60" s="9"/>
      <c r="FWU60" s="9"/>
      <c r="FWV60" s="9"/>
      <c r="FWW60" s="9"/>
      <c r="FWX60" s="9"/>
      <c r="FWY60" s="9"/>
      <c r="FWZ60" s="9"/>
      <c r="FXA60" s="9"/>
      <c r="FXB60" s="9"/>
      <c r="FXC60" s="9"/>
      <c r="FXD60" s="9"/>
      <c r="FXE60" s="9"/>
      <c r="FXF60" s="9"/>
      <c r="FXG60" s="9"/>
      <c r="FXH60" s="9"/>
      <c r="FXI60" s="9"/>
      <c r="FXJ60" s="9"/>
      <c r="FXK60" s="9"/>
      <c r="FXL60" s="9"/>
      <c r="FXM60" s="9"/>
      <c r="FXN60" s="9"/>
      <c r="FXO60" s="9"/>
      <c r="FXP60" s="9"/>
      <c r="FXQ60" s="9"/>
      <c r="FXR60" s="9"/>
      <c r="FXS60" s="9"/>
      <c r="FXT60" s="9"/>
      <c r="FXU60" s="9"/>
      <c r="FXV60" s="9"/>
      <c r="FXW60" s="9"/>
      <c r="FXX60" s="9"/>
      <c r="FXY60" s="9"/>
      <c r="FXZ60" s="9"/>
      <c r="FYA60" s="9"/>
      <c r="FYB60" s="9"/>
      <c r="FYC60" s="9"/>
      <c r="FYD60" s="9"/>
      <c r="FYE60" s="9"/>
      <c r="FYF60" s="9"/>
      <c r="FYG60" s="9"/>
      <c r="FYH60" s="9"/>
      <c r="FYI60" s="9"/>
      <c r="FYJ60" s="9"/>
      <c r="FYK60" s="9"/>
      <c r="FYL60" s="9"/>
      <c r="FYM60" s="9"/>
      <c r="FYN60" s="9"/>
      <c r="FYO60" s="9"/>
      <c r="FYP60" s="9"/>
      <c r="FYQ60" s="9"/>
      <c r="FYR60" s="9"/>
      <c r="FYS60" s="9"/>
      <c r="FYT60" s="9"/>
      <c r="FYU60" s="9"/>
      <c r="FYV60" s="9"/>
      <c r="FYW60" s="9"/>
      <c r="FYX60" s="9"/>
      <c r="FYY60" s="9"/>
      <c r="FYZ60" s="9"/>
      <c r="FZA60" s="9"/>
      <c r="FZB60" s="9"/>
      <c r="FZC60" s="9"/>
      <c r="FZD60" s="9"/>
      <c r="FZE60" s="9"/>
      <c r="FZF60" s="9"/>
      <c r="FZG60" s="9"/>
      <c r="FZH60" s="9"/>
      <c r="FZI60" s="9"/>
      <c r="FZJ60" s="9"/>
      <c r="FZK60" s="9"/>
      <c r="FZL60" s="9"/>
      <c r="FZM60" s="9"/>
      <c r="FZN60" s="9"/>
      <c r="FZO60" s="9"/>
      <c r="FZP60" s="9"/>
      <c r="FZQ60" s="9"/>
      <c r="FZR60" s="9"/>
      <c r="FZS60" s="9"/>
      <c r="FZT60" s="9"/>
      <c r="FZU60" s="9"/>
      <c r="FZV60" s="9"/>
      <c r="FZW60" s="9"/>
      <c r="FZX60" s="9"/>
      <c r="FZY60" s="9"/>
      <c r="FZZ60" s="9"/>
      <c r="GAA60" s="9"/>
      <c r="GAB60" s="9"/>
      <c r="GAC60" s="9"/>
      <c r="GAD60" s="9"/>
      <c r="GAE60" s="9"/>
      <c r="GAF60" s="9"/>
      <c r="GAG60" s="9"/>
      <c r="GAH60" s="9"/>
      <c r="GAI60" s="9"/>
      <c r="GAJ60" s="9"/>
      <c r="GAK60" s="9"/>
      <c r="GAL60" s="9"/>
      <c r="GAM60" s="9"/>
      <c r="GAN60" s="9"/>
      <c r="GAO60" s="9"/>
      <c r="GAP60" s="9"/>
      <c r="GAQ60" s="9"/>
      <c r="GAR60" s="9"/>
      <c r="GAS60" s="9"/>
      <c r="GAT60" s="9"/>
      <c r="GAU60" s="9"/>
      <c r="GAV60" s="9"/>
      <c r="GAW60" s="9"/>
      <c r="GAX60" s="9"/>
      <c r="GAY60" s="9"/>
      <c r="GAZ60" s="9"/>
      <c r="GBA60" s="9"/>
      <c r="GBB60" s="9"/>
      <c r="GBC60" s="9"/>
      <c r="GBD60" s="9"/>
      <c r="GBE60" s="9"/>
      <c r="GBF60" s="9"/>
      <c r="GBG60" s="9"/>
      <c r="GBH60" s="9"/>
      <c r="GBI60" s="9"/>
      <c r="GBJ60" s="9"/>
      <c r="GBK60" s="9"/>
      <c r="GBL60" s="9"/>
      <c r="GBM60" s="9"/>
      <c r="GBN60" s="9"/>
      <c r="GBO60" s="9"/>
      <c r="GBP60" s="9"/>
      <c r="GBQ60" s="9"/>
      <c r="GBR60" s="9"/>
      <c r="GBS60" s="9"/>
      <c r="GBT60" s="9"/>
      <c r="GBU60" s="9"/>
      <c r="GBV60" s="9"/>
      <c r="GBW60" s="9"/>
      <c r="GBX60" s="9"/>
      <c r="GBY60" s="9"/>
      <c r="GBZ60" s="9"/>
      <c r="GCA60" s="9"/>
      <c r="GCB60" s="9"/>
      <c r="GCC60" s="9"/>
      <c r="GCD60" s="9"/>
      <c r="GCE60" s="9"/>
      <c r="GCF60" s="9"/>
      <c r="GCG60" s="9"/>
      <c r="GCH60" s="9"/>
      <c r="GCI60" s="9"/>
      <c r="GCJ60" s="9"/>
      <c r="GCK60" s="9"/>
      <c r="GCL60" s="9"/>
      <c r="GCM60" s="9"/>
      <c r="GCN60" s="9"/>
      <c r="GCO60" s="9"/>
      <c r="GCP60" s="9"/>
      <c r="GCQ60" s="9"/>
      <c r="GCR60" s="9"/>
      <c r="GCS60" s="9"/>
      <c r="GCT60" s="9"/>
      <c r="GCU60" s="9"/>
      <c r="GCV60" s="9"/>
      <c r="GCW60" s="9"/>
      <c r="GCX60" s="9"/>
      <c r="GCY60" s="9"/>
      <c r="GCZ60" s="9"/>
      <c r="GDA60" s="9"/>
      <c r="GDB60" s="9"/>
      <c r="GDC60" s="9"/>
      <c r="GDD60" s="9"/>
      <c r="GDE60" s="9"/>
      <c r="GDF60" s="9"/>
      <c r="GDG60" s="9"/>
      <c r="GDH60" s="9"/>
      <c r="GDI60" s="9"/>
      <c r="GDJ60" s="9"/>
      <c r="GDK60" s="9"/>
      <c r="GDL60" s="9"/>
      <c r="GDM60" s="9"/>
      <c r="GDN60" s="9"/>
      <c r="GDO60" s="9"/>
      <c r="GDP60" s="9"/>
      <c r="GDQ60" s="9"/>
      <c r="GDR60" s="9"/>
      <c r="GDS60" s="9"/>
      <c r="GDT60" s="9"/>
      <c r="GDU60" s="9"/>
      <c r="GDV60" s="9"/>
      <c r="GDW60" s="9"/>
      <c r="GDX60" s="9"/>
      <c r="GDY60" s="9"/>
      <c r="GDZ60" s="9"/>
      <c r="GEA60" s="9"/>
      <c r="GEB60" s="9"/>
      <c r="GEC60" s="9"/>
      <c r="GED60" s="9"/>
      <c r="GEE60" s="9"/>
      <c r="GEF60" s="9"/>
      <c r="GEG60" s="9"/>
      <c r="GEH60" s="9"/>
      <c r="GEI60" s="9"/>
      <c r="GEJ60" s="9"/>
      <c r="GEK60" s="9"/>
      <c r="GEL60" s="9"/>
      <c r="GEM60" s="9"/>
      <c r="GEN60" s="9"/>
      <c r="GEO60" s="9"/>
      <c r="GEP60" s="9"/>
      <c r="GEQ60" s="9"/>
      <c r="GER60" s="9"/>
      <c r="GES60" s="9"/>
      <c r="GET60" s="9"/>
      <c r="GEU60" s="9"/>
      <c r="GEV60" s="9"/>
      <c r="GEW60" s="9"/>
      <c r="GEX60" s="9"/>
      <c r="GEY60" s="9"/>
      <c r="GEZ60" s="9"/>
      <c r="GFA60" s="9"/>
      <c r="GFB60" s="9"/>
      <c r="GFC60" s="9"/>
      <c r="GFD60" s="9"/>
      <c r="GFE60" s="9"/>
      <c r="GFF60" s="9"/>
      <c r="GFG60" s="9"/>
      <c r="GFH60" s="9"/>
      <c r="GFI60" s="9"/>
      <c r="GFJ60" s="9"/>
      <c r="GFK60" s="9"/>
      <c r="GFL60" s="9"/>
      <c r="GFM60" s="9"/>
      <c r="GFN60" s="9"/>
      <c r="GFO60" s="9"/>
      <c r="GFP60" s="9"/>
      <c r="GFQ60" s="9"/>
      <c r="GFR60" s="9"/>
      <c r="GFS60" s="9"/>
      <c r="GFT60" s="9"/>
      <c r="GFU60" s="9"/>
      <c r="GFV60" s="9"/>
      <c r="GFW60" s="9"/>
      <c r="GFX60" s="9"/>
      <c r="GFY60" s="9"/>
      <c r="GFZ60" s="9"/>
      <c r="GGA60" s="9"/>
      <c r="GGB60" s="9"/>
      <c r="GGC60" s="9"/>
      <c r="GGD60" s="9"/>
      <c r="GGE60" s="9"/>
      <c r="GGF60" s="9"/>
      <c r="GGG60" s="9"/>
      <c r="GGH60" s="9"/>
      <c r="GGI60" s="9"/>
      <c r="GGJ60" s="9"/>
      <c r="GGK60" s="9"/>
      <c r="GGL60" s="9"/>
      <c r="GGM60" s="9"/>
      <c r="GGN60" s="9"/>
      <c r="GGO60" s="9"/>
      <c r="GGP60" s="9"/>
      <c r="GGQ60" s="9"/>
      <c r="GGR60" s="9"/>
      <c r="GGS60" s="9"/>
      <c r="GGT60" s="9"/>
      <c r="GGU60" s="9"/>
      <c r="GGV60" s="9"/>
      <c r="GGW60" s="9"/>
      <c r="GGX60" s="9"/>
      <c r="GGY60" s="9"/>
      <c r="GGZ60" s="9"/>
      <c r="GHA60" s="9"/>
      <c r="GHB60" s="9"/>
      <c r="GHC60" s="9"/>
      <c r="GHD60" s="9"/>
      <c r="GHE60" s="9"/>
      <c r="GHF60" s="9"/>
      <c r="GHG60" s="9"/>
      <c r="GHH60" s="9"/>
      <c r="GHI60" s="9"/>
      <c r="GHJ60" s="9"/>
      <c r="GHK60" s="9"/>
      <c r="GHL60" s="9"/>
      <c r="GHM60" s="9"/>
      <c r="GHN60" s="9"/>
      <c r="GHO60" s="9"/>
      <c r="GHP60" s="9"/>
      <c r="GHQ60" s="9"/>
      <c r="GHR60" s="9"/>
      <c r="GHS60" s="9"/>
      <c r="GHT60" s="9"/>
      <c r="GHU60" s="9"/>
      <c r="GHV60" s="9"/>
      <c r="GHW60" s="9"/>
      <c r="GHX60" s="9"/>
      <c r="GHY60" s="9"/>
      <c r="GHZ60" s="9"/>
      <c r="GIA60" s="9"/>
      <c r="GIB60" s="9"/>
      <c r="GIC60" s="9"/>
      <c r="GID60" s="9"/>
      <c r="GIE60" s="9"/>
      <c r="GIF60" s="9"/>
      <c r="GIG60" s="9"/>
      <c r="GIH60" s="9"/>
      <c r="GII60" s="9"/>
      <c r="GIJ60" s="9"/>
      <c r="GIK60" s="9"/>
      <c r="GIL60" s="9"/>
      <c r="GIM60" s="9"/>
      <c r="GIN60" s="9"/>
      <c r="GIO60" s="9"/>
      <c r="GIP60" s="9"/>
      <c r="GIQ60" s="9"/>
      <c r="GIR60" s="9"/>
      <c r="GIS60" s="9"/>
      <c r="GIT60" s="9"/>
      <c r="GIU60" s="9"/>
      <c r="GIV60" s="9"/>
      <c r="GIW60" s="9"/>
      <c r="GIX60" s="9"/>
      <c r="GIY60" s="9"/>
      <c r="GIZ60" s="9"/>
      <c r="GJA60" s="9"/>
      <c r="GJB60" s="9"/>
      <c r="GJC60" s="9"/>
      <c r="GJD60" s="9"/>
      <c r="GJE60" s="9"/>
      <c r="GJF60" s="9"/>
      <c r="GJG60" s="9"/>
      <c r="GJH60" s="9"/>
      <c r="GJI60" s="9"/>
      <c r="GJJ60" s="9"/>
      <c r="GJK60" s="9"/>
      <c r="GJL60" s="9"/>
      <c r="GJM60" s="9"/>
      <c r="GJN60" s="9"/>
      <c r="GJO60" s="9"/>
      <c r="GJP60" s="9"/>
      <c r="GJQ60" s="9"/>
      <c r="GJR60" s="9"/>
      <c r="GJS60" s="9"/>
      <c r="GJT60" s="9"/>
      <c r="GJU60" s="9"/>
      <c r="GJV60" s="9"/>
      <c r="GJW60" s="9"/>
      <c r="GJX60" s="9"/>
      <c r="GJY60" s="9"/>
      <c r="GJZ60" s="9"/>
      <c r="GKA60" s="9"/>
      <c r="GKB60" s="9"/>
      <c r="GKC60" s="9"/>
      <c r="GKD60" s="9"/>
      <c r="GKE60" s="9"/>
      <c r="GKF60" s="9"/>
      <c r="GKG60" s="9"/>
      <c r="GKH60" s="9"/>
      <c r="GKI60" s="9"/>
      <c r="GKJ60" s="9"/>
      <c r="GKK60" s="9"/>
      <c r="GKL60" s="9"/>
      <c r="GKM60" s="9"/>
      <c r="GKN60" s="9"/>
      <c r="GKO60" s="9"/>
      <c r="GKP60" s="9"/>
      <c r="GKQ60" s="9"/>
      <c r="GKR60" s="9"/>
      <c r="GKS60" s="9"/>
      <c r="GKT60" s="9"/>
      <c r="GKU60" s="9"/>
      <c r="GKV60" s="9"/>
      <c r="GKW60" s="9"/>
      <c r="GKX60" s="9"/>
      <c r="GKY60" s="9"/>
      <c r="GKZ60" s="9"/>
      <c r="GLA60" s="9"/>
      <c r="GLB60" s="9"/>
      <c r="GLC60" s="9"/>
      <c r="GLD60" s="9"/>
      <c r="GLE60" s="9"/>
      <c r="GLF60" s="9"/>
      <c r="GLG60" s="9"/>
      <c r="GLH60" s="9"/>
      <c r="GLI60" s="9"/>
      <c r="GLJ60" s="9"/>
      <c r="GLK60" s="9"/>
      <c r="GLL60" s="9"/>
      <c r="GLM60" s="9"/>
      <c r="GLN60" s="9"/>
      <c r="GLO60" s="9"/>
      <c r="GLP60" s="9"/>
      <c r="GLQ60" s="9"/>
      <c r="GLR60" s="9"/>
      <c r="GLS60" s="9"/>
      <c r="GLT60" s="9"/>
      <c r="GLU60" s="9"/>
      <c r="GLV60" s="9"/>
      <c r="GLW60" s="9"/>
      <c r="GLX60" s="9"/>
      <c r="GLY60" s="9"/>
      <c r="GLZ60" s="9"/>
      <c r="GMA60" s="9"/>
      <c r="GMB60" s="9"/>
      <c r="GMC60" s="9"/>
      <c r="GMD60" s="9"/>
      <c r="GME60" s="9"/>
      <c r="GMF60" s="9"/>
      <c r="GMG60" s="9"/>
      <c r="GMH60" s="9"/>
      <c r="GMI60" s="9"/>
      <c r="GMJ60" s="9"/>
      <c r="GMK60" s="9"/>
      <c r="GML60" s="9"/>
      <c r="GMM60" s="9"/>
      <c r="GMN60" s="9"/>
      <c r="GMO60" s="9"/>
      <c r="GMP60" s="9"/>
      <c r="GMQ60" s="9"/>
      <c r="GMR60" s="9"/>
      <c r="GMS60" s="9"/>
      <c r="GMT60" s="9"/>
      <c r="GMU60" s="9"/>
      <c r="GMV60" s="9"/>
      <c r="GMW60" s="9"/>
      <c r="GMX60" s="9"/>
      <c r="GMY60" s="9"/>
      <c r="GMZ60" s="9"/>
      <c r="GNA60" s="9"/>
      <c r="GNB60" s="9"/>
      <c r="GNC60" s="9"/>
      <c r="GND60" s="9"/>
      <c r="GNE60" s="9"/>
      <c r="GNF60" s="9"/>
      <c r="GNG60" s="9"/>
      <c r="GNH60" s="9"/>
      <c r="GNI60" s="9"/>
      <c r="GNJ60" s="9"/>
      <c r="GNK60" s="9"/>
      <c r="GNL60" s="9"/>
      <c r="GNM60" s="9"/>
      <c r="GNN60" s="9"/>
      <c r="GNO60" s="9"/>
      <c r="GNP60" s="9"/>
      <c r="GNQ60" s="9"/>
      <c r="GNR60" s="9"/>
      <c r="GNS60" s="9"/>
      <c r="GNT60" s="9"/>
      <c r="GNU60" s="9"/>
      <c r="GNV60" s="9"/>
      <c r="GNW60" s="9"/>
      <c r="GNX60" s="9"/>
      <c r="GNY60" s="9"/>
      <c r="GNZ60" s="9"/>
      <c r="GOA60" s="9"/>
      <c r="GOB60" s="9"/>
      <c r="GOC60" s="9"/>
      <c r="GOD60" s="9"/>
      <c r="GOE60" s="9"/>
      <c r="GOF60" s="9"/>
      <c r="GOG60" s="9"/>
      <c r="GOH60" s="9"/>
      <c r="GOI60" s="9"/>
      <c r="GOJ60" s="9"/>
      <c r="GOK60" s="9"/>
      <c r="GOL60" s="9"/>
      <c r="GOM60" s="9"/>
      <c r="GON60" s="9"/>
      <c r="GOO60" s="9"/>
      <c r="GOP60" s="9"/>
      <c r="GOQ60" s="9"/>
      <c r="GOR60" s="9"/>
      <c r="GOS60" s="9"/>
      <c r="GOT60" s="9"/>
      <c r="GOU60" s="9"/>
      <c r="GOV60" s="9"/>
      <c r="GOW60" s="9"/>
      <c r="GOX60" s="9"/>
      <c r="GOY60" s="9"/>
      <c r="GOZ60" s="9"/>
      <c r="GPA60" s="9"/>
      <c r="GPB60" s="9"/>
      <c r="GPC60" s="9"/>
      <c r="GPD60" s="9"/>
      <c r="GPE60" s="9"/>
      <c r="GPF60" s="9"/>
      <c r="GPG60" s="9"/>
      <c r="GPH60" s="9"/>
      <c r="GPI60" s="9"/>
      <c r="GPJ60" s="9"/>
      <c r="GPK60" s="9"/>
      <c r="GPL60" s="9"/>
      <c r="GPM60" s="9"/>
      <c r="GPN60" s="9"/>
      <c r="GPO60" s="9"/>
      <c r="GPP60" s="9"/>
      <c r="GPQ60" s="9"/>
      <c r="GPR60" s="9"/>
      <c r="GPS60" s="9"/>
      <c r="GPT60" s="9"/>
      <c r="GPU60" s="9"/>
      <c r="GPV60" s="9"/>
      <c r="GPW60" s="9"/>
      <c r="GPX60" s="9"/>
      <c r="GPY60" s="9"/>
      <c r="GPZ60" s="9"/>
      <c r="GQA60" s="9"/>
      <c r="GQB60" s="9"/>
      <c r="GQC60" s="9"/>
      <c r="GQD60" s="9"/>
      <c r="GQE60" s="9"/>
      <c r="GQF60" s="9"/>
      <c r="GQG60" s="9"/>
      <c r="GQH60" s="9"/>
      <c r="GQI60" s="9"/>
      <c r="GQJ60" s="9"/>
      <c r="GQK60" s="9"/>
      <c r="GQL60" s="9"/>
      <c r="GQM60" s="9"/>
      <c r="GQN60" s="9"/>
      <c r="GQO60" s="9"/>
      <c r="GQP60" s="9"/>
      <c r="GQQ60" s="9"/>
      <c r="GQR60" s="9"/>
      <c r="GQS60" s="9"/>
      <c r="GQT60" s="9"/>
      <c r="GQU60" s="9"/>
      <c r="GQV60" s="9"/>
      <c r="GQW60" s="9"/>
      <c r="GQX60" s="9"/>
      <c r="GQY60" s="9"/>
      <c r="GQZ60" s="9"/>
      <c r="GRA60" s="9"/>
      <c r="GRB60" s="9"/>
      <c r="GRC60" s="9"/>
      <c r="GRD60" s="9"/>
      <c r="GRE60" s="9"/>
      <c r="GRF60" s="9"/>
      <c r="GRG60" s="9"/>
      <c r="GRH60" s="9"/>
      <c r="GRI60" s="9"/>
      <c r="GRJ60" s="9"/>
      <c r="GRK60" s="9"/>
      <c r="GRL60" s="9"/>
      <c r="GRM60" s="9"/>
      <c r="GRN60" s="9"/>
      <c r="GRO60" s="9"/>
      <c r="GRP60" s="9"/>
      <c r="GRQ60" s="9"/>
      <c r="GRR60" s="9"/>
      <c r="GRS60" s="9"/>
      <c r="GRT60" s="9"/>
      <c r="GRU60" s="9"/>
      <c r="GRV60" s="9"/>
      <c r="GRW60" s="9"/>
      <c r="GRX60" s="9"/>
      <c r="GRY60" s="9"/>
      <c r="GRZ60" s="9"/>
      <c r="GSA60" s="9"/>
      <c r="GSB60" s="9"/>
      <c r="GSC60" s="9"/>
      <c r="GSD60" s="9"/>
      <c r="GSE60" s="9"/>
      <c r="GSF60" s="9"/>
      <c r="GSG60" s="9"/>
      <c r="GSH60" s="9"/>
      <c r="GSI60" s="9"/>
      <c r="GSJ60" s="9"/>
      <c r="GSK60" s="9"/>
      <c r="GSL60" s="9"/>
      <c r="GSM60" s="9"/>
      <c r="GSN60" s="9"/>
      <c r="GSO60" s="9"/>
      <c r="GSP60" s="9"/>
      <c r="GSQ60" s="9"/>
      <c r="GSR60" s="9"/>
      <c r="GSS60" s="9"/>
      <c r="GST60" s="9"/>
      <c r="GSU60" s="9"/>
      <c r="GSV60" s="9"/>
      <c r="GSW60" s="9"/>
      <c r="GSX60" s="9"/>
      <c r="GSY60" s="9"/>
      <c r="GSZ60" s="9"/>
      <c r="GTA60" s="9"/>
      <c r="GTB60" s="9"/>
      <c r="GTC60" s="9"/>
      <c r="GTD60" s="9"/>
      <c r="GTE60" s="9"/>
      <c r="GTF60" s="9"/>
      <c r="GTG60" s="9"/>
      <c r="GTH60" s="9"/>
      <c r="GTI60" s="9"/>
      <c r="GTJ60" s="9"/>
      <c r="GTK60" s="9"/>
      <c r="GTL60" s="9"/>
      <c r="GTM60" s="9"/>
      <c r="GTN60" s="9"/>
      <c r="GTO60" s="9"/>
      <c r="GTP60" s="9"/>
      <c r="GTQ60" s="9"/>
      <c r="GTR60" s="9"/>
      <c r="GTS60" s="9"/>
      <c r="GTT60" s="9"/>
      <c r="GTU60" s="9"/>
      <c r="GTV60" s="9"/>
      <c r="GTW60" s="9"/>
      <c r="GTX60" s="9"/>
      <c r="GTY60" s="9"/>
      <c r="GTZ60" s="9"/>
      <c r="GUA60" s="9"/>
      <c r="GUB60" s="9"/>
      <c r="GUC60" s="9"/>
      <c r="GUD60" s="9"/>
      <c r="GUE60" s="9"/>
      <c r="GUF60" s="9"/>
      <c r="GUG60" s="9"/>
      <c r="GUH60" s="9"/>
      <c r="GUI60" s="9"/>
      <c r="GUJ60" s="9"/>
      <c r="GUK60" s="9"/>
      <c r="GUL60" s="9"/>
      <c r="GUM60" s="9"/>
      <c r="GUN60" s="9"/>
      <c r="GUO60" s="9"/>
      <c r="GUP60" s="9"/>
      <c r="GUQ60" s="9"/>
      <c r="GUR60" s="9"/>
      <c r="GUS60" s="9"/>
      <c r="GUT60" s="9"/>
      <c r="GUU60" s="9"/>
      <c r="GUV60" s="9"/>
      <c r="GUW60" s="9"/>
      <c r="GUX60" s="9"/>
      <c r="GUY60" s="9"/>
      <c r="GUZ60" s="9"/>
      <c r="GVA60" s="9"/>
      <c r="GVB60" s="9"/>
      <c r="GVC60" s="9"/>
      <c r="GVD60" s="9"/>
      <c r="GVE60" s="9"/>
      <c r="GVF60" s="9"/>
      <c r="GVG60" s="9"/>
      <c r="GVH60" s="9"/>
      <c r="GVI60" s="9"/>
      <c r="GVJ60" s="9"/>
      <c r="GVK60" s="9"/>
      <c r="GVL60" s="9"/>
      <c r="GVM60" s="9"/>
      <c r="GVN60" s="9"/>
      <c r="GVO60" s="9"/>
      <c r="GVP60" s="9"/>
      <c r="GVQ60" s="9"/>
      <c r="GVR60" s="9"/>
      <c r="GVS60" s="9"/>
      <c r="GVT60" s="9"/>
      <c r="GVU60" s="9"/>
      <c r="GVV60" s="9"/>
      <c r="GVW60" s="9"/>
      <c r="GVX60" s="9"/>
      <c r="GVY60" s="9"/>
      <c r="GVZ60" s="9"/>
      <c r="GWA60" s="9"/>
      <c r="GWB60" s="9"/>
      <c r="GWC60" s="9"/>
      <c r="GWD60" s="9"/>
      <c r="GWE60" s="9"/>
      <c r="GWF60" s="9"/>
      <c r="GWG60" s="9"/>
      <c r="GWH60" s="9"/>
      <c r="GWI60" s="9"/>
      <c r="GWJ60" s="9"/>
      <c r="GWK60" s="9"/>
      <c r="GWL60" s="9"/>
      <c r="GWM60" s="9"/>
      <c r="GWN60" s="9"/>
      <c r="GWO60" s="9"/>
      <c r="GWP60" s="9"/>
      <c r="GWQ60" s="9"/>
      <c r="GWR60" s="9"/>
      <c r="GWS60" s="9"/>
      <c r="GWT60" s="9"/>
      <c r="GWU60" s="9"/>
      <c r="GWV60" s="9"/>
      <c r="GWW60" s="9"/>
      <c r="GWX60" s="9"/>
      <c r="GWY60" s="9"/>
      <c r="GWZ60" s="9"/>
      <c r="GXA60" s="9"/>
      <c r="GXB60" s="9"/>
      <c r="GXC60" s="9"/>
      <c r="GXD60" s="9"/>
      <c r="GXE60" s="9"/>
      <c r="GXF60" s="9"/>
      <c r="GXG60" s="9"/>
      <c r="GXH60" s="9"/>
      <c r="GXI60" s="9"/>
      <c r="GXJ60" s="9"/>
      <c r="GXK60" s="9"/>
      <c r="GXL60" s="9"/>
      <c r="GXM60" s="9"/>
      <c r="GXN60" s="9"/>
      <c r="GXO60" s="9"/>
      <c r="GXP60" s="9"/>
      <c r="GXQ60" s="9"/>
      <c r="GXR60" s="9"/>
      <c r="GXS60" s="9"/>
      <c r="GXT60" s="9"/>
      <c r="GXU60" s="9"/>
      <c r="GXV60" s="9"/>
      <c r="GXW60" s="9"/>
      <c r="GXX60" s="9"/>
      <c r="GXY60" s="9"/>
      <c r="GXZ60" s="9"/>
      <c r="GYA60" s="9"/>
      <c r="GYB60" s="9"/>
      <c r="GYC60" s="9"/>
      <c r="GYD60" s="9"/>
      <c r="GYE60" s="9"/>
      <c r="GYF60" s="9"/>
      <c r="GYG60" s="9"/>
      <c r="GYH60" s="9"/>
      <c r="GYI60" s="9"/>
      <c r="GYJ60" s="9"/>
      <c r="GYK60" s="9"/>
      <c r="GYL60" s="9"/>
      <c r="GYM60" s="9"/>
      <c r="GYN60" s="9"/>
      <c r="GYO60" s="9"/>
      <c r="GYP60" s="9"/>
      <c r="GYQ60" s="9"/>
      <c r="GYR60" s="9"/>
      <c r="GYS60" s="9"/>
      <c r="GYT60" s="9"/>
      <c r="GYU60" s="9"/>
      <c r="GYV60" s="9"/>
      <c r="GYW60" s="9"/>
      <c r="GYX60" s="9"/>
      <c r="GYY60" s="9"/>
      <c r="GYZ60" s="9"/>
      <c r="GZA60" s="9"/>
      <c r="GZB60" s="9"/>
      <c r="GZC60" s="9"/>
      <c r="GZD60" s="9"/>
      <c r="GZE60" s="9"/>
      <c r="GZF60" s="9"/>
      <c r="GZG60" s="9"/>
      <c r="GZH60" s="9"/>
      <c r="GZI60" s="9"/>
      <c r="GZJ60" s="9"/>
      <c r="GZK60" s="9"/>
      <c r="GZL60" s="9"/>
      <c r="GZM60" s="9"/>
      <c r="GZN60" s="9"/>
      <c r="GZO60" s="9"/>
      <c r="GZP60" s="9"/>
      <c r="GZQ60" s="9"/>
      <c r="GZR60" s="9"/>
      <c r="GZS60" s="9"/>
      <c r="GZT60" s="9"/>
      <c r="GZU60" s="9"/>
      <c r="GZV60" s="9"/>
      <c r="GZW60" s="9"/>
      <c r="GZX60" s="9"/>
      <c r="GZY60" s="9"/>
      <c r="GZZ60" s="9"/>
      <c r="HAA60" s="9"/>
      <c r="HAB60" s="9"/>
      <c r="HAC60" s="9"/>
      <c r="HAD60" s="9"/>
      <c r="HAE60" s="9"/>
      <c r="HAF60" s="9"/>
      <c r="HAG60" s="9"/>
      <c r="HAH60" s="9"/>
      <c r="HAI60" s="9"/>
      <c r="HAJ60" s="9"/>
      <c r="HAK60" s="9"/>
      <c r="HAL60" s="9"/>
      <c r="HAM60" s="9"/>
      <c r="HAN60" s="9"/>
      <c r="HAO60" s="9"/>
      <c r="HAP60" s="9"/>
      <c r="HAQ60" s="9"/>
      <c r="HAR60" s="9"/>
      <c r="HAS60" s="9"/>
      <c r="HAT60" s="9"/>
      <c r="HAU60" s="9"/>
      <c r="HAV60" s="9"/>
      <c r="HAW60" s="9"/>
      <c r="HAX60" s="9"/>
      <c r="HAY60" s="9"/>
      <c r="HAZ60" s="9"/>
      <c r="HBA60" s="9"/>
      <c r="HBB60" s="9"/>
      <c r="HBC60" s="9"/>
      <c r="HBD60" s="9"/>
      <c r="HBE60" s="9"/>
      <c r="HBF60" s="9"/>
      <c r="HBG60" s="9"/>
      <c r="HBH60" s="9"/>
      <c r="HBI60" s="9"/>
      <c r="HBJ60" s="9"/>
      <c r="HBK60" s="9"/>
      <c r="HBL60" s="9"/>
      <c r="HBM60" s="9"/>
      <c r="HBN60" s="9"/>
      <c r="HBO60" s="9"/>
      <c r="HBP60" s="9"/>
      <c r="HBQ60" s="9"/>
      <c r="HBR60" s="9"/>
      <c r="HBS60" s="9"/>
      <c r="HBT60" s="9"/>
      <c r="HBU60" s="9"/>
      <c r="HBV60" s="9"/>
      <c r="HBW60" s="9"/>
      <c r="HBX60" s="9"/>
      <c r="HBY60" s="9"/>
      <c r="HBZ60" s="9"/>
      <c r="HCA60" s="9"/>
      <c r="HCB60" s="9"/>
      <c r="HCC60" s="9"/>
      <c r="HCD60" s="9"/>
      <c r="HCE60" s="9"/>
      <c r="HCF60" s="9"/>
      <c r="HCG60" s="9"/>
      <c r="HCH60" s="9"/>
      <c r="HCI60" s="9"/>
      <c r="HCJ60" s="9"/>
      <c r="HCK60" s="9"/>
      <c r="HCL60" s="9"/>
      <c r="HCM60" s="9"/>
      <c r="HCN60" s="9"/>
      <c r="HCO60" s="9"/>
      <c r="HCP60" s="9"/>
      <c r="HCQ60" s="9"/>
      <c r="HCR60" s="9"/>
      <c r="HCS60" s="9"/>
      <c r="HCT60" s="9"/>
      <c r="HCU60" s="9"/>
      <c r="HCV60" s="9"/>
      <c r="HCW60" s="9"/>
      <c r="HCX60" s="9"/>
      <c r="HCY60" s="9"/>
      <c r="HCZ60" s="9"/>
      <c r="HDA60" s="9"/>
      <c r="HDB60" s="9"/>
      <c r="HDC60" s="9"/>
      <c r="HDD60" s="9"/>
      <c r="HDE60" s="9"/>
      <c r="HDF60" s="9"/>
      <c r="HDG60" s="9"/>
      <c r="HDH60" s="9"/>
      <c r="HDI60" s="9"/>
      <c r="HDJ60" s="9"/>
      <c r="HDK60" s="9"/>
      <c r="HDL60" s="9"/>
      <c r="HDM60" s="9"/>
      <c r="HDN60" s="9"/>
      <c r="HDO60" s="9"/>
      <c r="HDP60" s="9"/>
      <c r="HDQ60" s="9"/>
      <c r="HDR60" s="9"/>
      <c r="HDS60" s="9"/>
      <c r="HDT60" s="9"/>
      <c r="HDU60" s="9"/>
      <c r="HDV60" s="9"/>
      <c r="HDW60" s="9"/>
      <c r="HDX60" s="9"/>
      <c r="HDY60" s="9"/>
      <c r="HDZ60" s="9"/>
      <c r="HEA60" s="9"/>
      <c r="HEB60" s="9"/>
      <c r="HEC60" s="9"/>
      <c r="HED60" s="9"/>
      <c r="HEE60" s="9"/>
      <c r="HEF60" s="9"/>
      <c r="HEG60" s="9"/>
      <c r="HEH60" s="9"/>
      <c r="HEI60" s="9"/>
      <c r="HEJ60" s="9"/>
      <c r="HEK60" s="9"/>
      <c r="HEL60" s="9"/>
      <c r="HEM60" s="9"/>
      <c r="HEN60" s="9"/>
      <c r="HEO60" s="9"/>
      <c r="HEP60" s="9"/>
      <c r="HEQ60" s="9"/>
      <c r="HER60" s="9"/>
      <c r="HES60" s="9"/>
      <c r="HET60" s="9"/>
      <c r="HEU60" s="9"/>
      <c r="HEV60" s="9"/>
      <c r="HEW60" s="9"/>
      <c r="HEX60" s="9"/>
      <c r="HEY60" s="9"/>
      <c r="HEZ60" s="9"/>
      <c r="HFA60" s="9"/>
      <c r="HFB60" s="9"/>
      <c r="HFC60" s="9"/>
      <c r="HFD60" s="9"/>
      <c r="HFE60" s="9"/>
      <c r="HFF60" s="9"/>
      <c r="HFG60" s="9"/>
      <c r="HFH60" s="9"/>
      <c r="HFI60" s="9"/>
      <c r="HFJ60" s="9"/>
      <c r="HFK60" s="9"/>
      <c r="HFL60" s="9"/>
      <c r="HFM60" s="9"/>
      <c r="HFN60" s="9"/>
      <c r="HFO60" s="9"/>
      <c r="HFP60" s="9"/>
      <c r="HFQ60" s="9"/>
      <c r="HFR60" s="9"/>
      <c r="HFS60" s="9"/>
      <c r="HFT60" s="9"/>
      <c r="HFU60" s="9"/>
      <c r="HFV60" s="9"/>
      <c r="HFW60" s="9"/>
      <c r="HFX60" s="9"/>
      <c r="HFY60" s="9"/>
      <c r="HFZ60" s="9"/>
      <c r="HGA60" s="9"/>
      <c r="HGB60" s="9"/>
      <c r="HGC60" s="9"/>
      <c r="HGD60" s="9"/>
      <c r="HGE60" s="9"/>
      <c r="HGF60" s="9"/>
      <c r="HGG60" s="9"/>
      <c r="HGH60" s="9"/>
      <c r="HGI60" s="9"/>
      <c r="HGJ60" s="9"/>
      <c r="HGK60" s="9"/>
      <c r="HGL60" s="9"/>
      <c r="HGM60" s="9"/>
      <c r="HGN60" s="9"/>
      <c r="HGO60" s="9"/>
      <c r="HGP60" s="9"/>
      <c r="HGQ60" s="9"/>
      <c r="HGR60" s="9"/>
      <c r="HGS60" s="9"/>
      <c r="HGT60" s="9"/>
      <c r="HGU60" s="9"/>
      <c r="HGV60" s="9"/>
      <c r="HGW60" s="9"/>
      <c r="HGX60" s="9"/>
      <c r="HGY60" s="9"/>
      <c r="HGZ60" s="9"/>
      <c r="HHA60" s="9"/>
      <c r="HHB60" s="9"/>
      <c r="HHC60" s="9"/>
      <c r="HHD60" s="9"/>
      <c r="HHE60" s="9"/>
      <c r="HHF60" s="9"/>
      <c r="HHG60" s="9"/>
      <c r="HHH60" s="9"/>
      <c r="HHI60" s="9"/>
      <c r="HHJ60" s="9"/>
      <c r="HHK60" s="9"/>
      <c r="HHL60" s="9"/>
      <c r="HHM60" s="9"/>
      <c r="HHN60" s="9"/>
      <c r="HHO60" s="9"/>
      <c r="HHP60" s="9"/>
      <c r="HHQ60" s="9"/>
      <c r="HHR60" s="9"/>
      <c r="HHS60" s="9"/>
      <c r="HHT60" s="9"/>
      <c r="HHU60" s="9"/>
      <c r="HHV60" s="9"/>
      <c r="HHW60" s="9"/>
      <c r="HHX60" s="9"/>
      <c r="HHY60" s="9"/>
      <c r="HHZ60" s="9"/>
      <c r="HIA60" s="9"/>
      <c r="HIB60" s="9"/>
      <c r="HIC60" s="9"/>
      <c r="HID60" s="9"/>
      <c r="HIE60" s="9"/>
      <c r="HIF60" s="9"/>
      <c r="HIG60" s="9"/>
      <c r="HIH60" s="9"/>
      <c r="HII60" s="9"/>
      <c r="HIJ60" s="9"/>
      <c r="HIK60" s="9"/>
      <c r="HIL60" s="9"/>
      <c r="HIM60" s="9"/>
      <c r="HIN60" s="9"/>
      <c r="HIO60" s="9"/>
      <c r="HIP60" s="9"/>
      <c r="HIQ60" s="9"/>
      <c r="HIR60" s="9"/>
      <c r="HIS60" s="9"/>
      <c r="HIT60" s="9"/>
      <c r="HIU60" s="9"/>
      <c r="HIV60" s="9"/>
      <c r="HIW60" s="9"/>
      <c r="HIX60" s="9"/>
      <c r="HIY60" s="9"/>
      <c r="HIZ60" s="9"/>
      <c r="HJA60" s="9"/>
      <c r="HJB60" s="9"/>
      <c r="HJC60" s="9"/>
      <c r="HJD60" s="9"/>
      <c r="HJE60" s="9"/>
      <c r="HJF60" s="9"/>
      <c r="HJG60" s="9"/>
      <c r="HJH60" s="9"/>
      <c r="HJI60" s="9"/>
      <c r="HJJ60" s="9"/>
      <c r="HJK60" s="9"/>
      <c r="HJL60" s="9"/>
      <c r="HJM60" s="9"/>
      <c r="HJN60" s="9"/>
      <c r="HJO60" s="9"/>
      <c r="HJP60" s="9"/>
      <c r="HJQ60" s="9"/>
      <c r="HJR60" s="9"/>
      <c r="HJS60" s="9"/>
      <c r="HJT60" s="9"/>
      <c r="HJU60" s="9"/>
      <c r="HJV60" s="9"/>
      <c r="HJW60" s="9"/>
      <c r="HJX60" s="9"/>
      <c r="HJY60" s="9"/>
      <c r="HJZ60" s="9"/>
      <c r="HKA60" s="9"/>
      <c r="HKB60" s="9"/>
      <c r="HKC60" s="9"/>
      <c r="HKD60" s="9"/>
      <c r="HKE60" s="9"/>
      <c r="HKF60" s="9"/>
      <c r="HKG60" s="9"/>
      <c r="HKH60" s="9"/>
      <c r="HKI60" s="9"/>
      <c r="HKJ60" s="9"/>
      <c r="HKK60" s="9"/>
      <c r="HKL60" s="9"/>
      <c r="HKM60" s="9"/>
      <c r="HKN60" s="9"/>
      <c r="HKO60" s="9"/>
      <c r="HKP60" s="9"/>
      <c r="HKQ60" s="9"/>
      <c r="HKR60" s="9"/>
      <c r="HKS60" s="9"/>
      <c r="HKT60" s="9"/>
      <c r="HKU60" s="9"/>
      <c r="HKV60" s="9"/>
      <c r="HKW60" s="9"/>
      <c r="HKX60" s="9"/>
      <c r="HKY60" s="9"/>
      <c r="HKZ60" s="9"/>
      <c r="HLA60" s="9"/>
      <c r="HLB60" s="9"/>
      <c r="HLC60" s="9"/>
      <c r="HLD60" s="9"/>
      <c r="HLE60" s="9"/>
      <c r="HLF60" s="9"/>
      <c r="HLG60" s="9"/>
      <c r="HLH60" s="9"/>
      <c r="HLI60" s="9"/>
      <c r="HLJ60" s="9"/>
      <c r="HLK60" s="9"/>
      <c r="HLL60" s="9"/>
      <c r="HLM60" s="9"/>
      <c r="HLN60" s="9"/>
      <c r="HLO60" s="9"/>
      <c r="HLP60" s="9"/>
      <c r="HLQ60" s="9"/>
      <c r="HLR60" s="9"/>
      <c r="HLS60" s="9"/>
      <c r="HLT60" s="9"/>
      <c r="HLU60" s="9"/>
      <c r="HLV60" s="9"/>
      <c r="HLW60" s="9"/>
      <c r="HLX60" s="9"/>
      <c r="HLY60" s="9"/>
      <c r="HLZ60" s="9"/>
      <c r="HMA60" s="9"/>
      <c r="HMB60" s="9"/>
      <c r="HMC60" s="9"/>
      <c r="HMD60" s="9"/>
      <c r="HME60" s="9"/>
      <c r="HMF60" s="9"/>
      <c r="HMG60" s="9"/>
      <c r="HMH60" s="9"/>
      <c r="HMI60" s="9"/>
      <c r="HMJ60" s="9"/>
      <c r="HMK60" s="9"/>
      <c r="HML60" s="9"/>
      <c r="HMM60" s="9"/>
      <c r="HMN60" s="9"/>
      <c r="HMO60" s="9"/>
      <c r="HMP60" s="9"/>
      <c r="HMQ60" s="9"/>
      <c r="HMR60" s="9"/>
      <c r="HMS60" s="9"/>
      <c r="HMT60" s="9"/>
      <c r="HMU60" s="9"/>
      <c r="HMV60" s="9"/>
      <c r="HMW60" s="9"/>
      <c r="HMX60" s="9"/>
      <c r="HMY60" s="9"/>
      <c r="HMZ60" s="9"/>
      <c r="HNA60" s="9"/>
      <c r="HNB60" s="9"/>
      <c r="HNC60" s="9"/>
      <c r="HND60" s="9"/>
      <c r="HNE60" s="9"/>
      <c r="HNF60" s="9"/>
      <c r="HNG60" s="9"/>
      <c r="HNH60" s="9"/>
      <c r="HNI60" s="9"/>
      <c r="HNJ60" s="9"/>
      <c r="HNK60" s="9"/>
      <c r="HNL60" s="9"/>
      <c r="HNM60" s="9"/>
      <c r="HNN60" s="9"/>
      <c r="HNO60" s="9"/>
      <c r="HNP60" s="9"/>
      <c r="HNQ60" s="9"/>
      <c r="HNR60" s="9"/>
      <c r="HNS60" s="9"/>
      <c r="HNT60" s="9"/>
      <c r="HNU60" s="9"/>
      <c r="HNV60" s="9"/>
      <c r="HNW60" s="9"/>
      <c r="HNX60" s="9"/>
      <c r="HNY60" s="9"/>
      <c r="HNZ60" s="9"/>
      <c r="HOA60" s="9"/>
      <c r="HOB60" s="9"/>
      <c r="HOC60" s="9"/>
      <c r="HOD60" s="9"/>
      <c r="HOE60" s="9"/>
      <c r="HOF60" s="9"/>
      <c r="HOG60" s="9"/>
      <c r="HOH60" s="9"/>
      <c r="HOI60" s="9"/>
      <c r="HOJ60" s="9"/>
      <c r="HOK60" s="9"/>
      <c r="HOL60" s="9"/>
      <c r="HOM60" s="9"/>
      <c r="HON60" s="9"/>
      <c r="HOO60" s="9"/>
      <c r="HOP60" s="9"/>
      <c r="HOQ60" s="9"/>
      <c r="HOR60" s="9"/>
      <c r="HOS60" s="9"/>
      <c r="HOT60" s="9"/>
      <c r="HOU60" s="9"/>
      <c r="HOV60" s="9"/>
      <c r="HOW60" s="9"/>
      <c r="HOX60" s="9"/>
      <c r="HOY60" s="9"/>
      <c r="HOZ60" s="9"/>
      <c r="HPA60" s="9"/>
      <c r="HPB60" s="9"/>
      <c r="HPC60" s="9"/>
      <c r="HPD60" s="9"/>
      <c r="HPE60" s="9"/>
      <c r="HPF60" s="9"/>
      <c r="HPG60" s="9"/>
      <c r="HPH60" s="9"/>
      <c r="HPI60" s="9"/>
      <c r="HPJ60" s="9"/>
      <c r="HPK60" s="9"/>
      <c r="HPL60" s="9"/>
      <c r="HPM60" s="9"/>
      <c r="HPN60" s="9"/>
      <c r="HPO60" s="9"/>
      <c r="HPP60" s="9"/>
      <c r="HPQ60" s="9"/>
      <c r="HPR60" s="9"/>
      <c r="HPS60" s="9"/>
      <c r="HPT60" s="9"/>
      <c r="HPU60" s="9"/>
      <c r="HPV60" s="9"/>
      <c r="HPW60" s="9"/>
      <c r="HPX60" s="9"/>
      <c r="HPY60" s="9"/>
      <c r="HPZ60" s="9"/>
      <c r="HQA60" s="9"/>
      <c r="HQB60" s="9"/>
      <c r="HQC60" s="9"/>
      <c r="HQD60" s="9"/>
      <c r="HQE60" s="9"/>
      <c r="HQF60" s="9"/>
      <c r="HQG60" s="9"/>
      <c r="HQH60" s="9"/>
      <c r="HQI60" s="9"/>
      <c r="HQJ60" s="9"/>
      <c r="HQK60" s="9"/>
      <c r="HQL60" s="9"/>
      <c r="HQM60" s="9"/>
      <c r="HQN60" s="9"/>
      <c r="HQO60" s="9"/>
      <c r="HQP60" s="9"/>
      <c r="HQQ60" s="9"/>
      <c r="HQR60" s="9"/>
      <c r="HQS60" s="9"/>
      <c r="HQT60" s="9"/>
      <c r="HQU60" s="9"/>
      <c r="HQV60" s="9"/>
      <c r="HQW60" s="9"/>
      <c r="HQX60" s="9"/>
      <c r="HQY60" s="9"/>
      <c r="HQZ60" s="9"/>
      <c r="HRA60" s="9"/>
      <c r="HRB60" s="9"/>
      <c r="HRC60" s="9"/>
      <c r="HRD60" s="9"/>
      <c r="HRE60" s="9"/>
      <c r="HRF60" s="9"/>
      <c r="HRG60" s="9"/>
      <c r="HRH60" s="9"/>
      <c r="HRI60" s="9"/>
      <c r="HRJ60" s="9"/>
      <c r="HRK60" s="9"/>
      <c r="HRL60" s="9"/>
      <c r="HRM60" s="9"/>
      <c r="HRN60" s="9"/>
      <c r="HRO60" s="9"/>
      <c r="HRP60" s="9"/>
      <c r="HRQ60" s="9"/>
      <c r="HRR60" s="9"/>
      <c r="HRS60" s="9"/>
      <c r="HRT60" s="9"/>
      <c r="HRU60" s="9"/>
      <c r="HRV60" s="9"/>
      <c r="HRW60" s="9"/>
      <c r="HRX60" s="9"/>
      <c r="HRY60" s="9"/>
      <c r="HRZ60" s="9"/>
      <c r="HSA60" s="9"/>
      <c r="HSB60" s="9"/>
      <c r="HSC60" s="9"/>
      <c r="HSD60" s="9"/>
      <c r="HSE60" s="9"/>
      <c r="HSF60" s="9"/>
      <c r="HSG60" s="9"/>
      <c r="HSH60" s="9"/>
      <c r="HSI60" s="9"/>
      <c r="HSJ60" s="9"/>
      <c r="HSK60" s="9"/>
      <c r="HSL60" s="9"/>
      <c r="HSM60" s="9"/>
      <c r="HSN60" s="9"/>
      <c r="HSO60" s="9"/>
      <c r="HSP60" s="9"/>
      <c r="HSQ60" s="9"/>
      <c r="HSR60" s="9"/>
      <c r="HSS60" s="9"/>
      <c r="HST60" s="9"/>
      <c r="HSU60" s="9"/>
      <c r="HSV60" s="9"/>
      <c r="HSW60" s="9"/>
      <c r="HSX60" s="9"/>
      <c r="HSY60" s="9"/>
      <c r="HSZ60" s="9"/>
      <c r="HTA60" s="9"/>
      <c r="HTB60" s="9"/>
      <c r="HTC60" s="9"/>
      <c r="HTD60" s="9"/>
      <c r="HTE60" s="9"/>
      <c r="HTF60" s="9"/>
      <c r="HTG60" s="9"/>
      <c r="HTH60" s="9"/>
      <c r="HTI60" s="9"/>
      <c r="HTJ60" s="9"/>
      <c r="HTK60" s="9"/>
      <c r="HTL60" s="9"/>
      <c r="HTM60" s="9"/>
      <c r="HTN60" s="9"/>
      <c r="HTO60" s="9"/>
      <c r="HTP60" s="9"/>
      <c r="HTQ60" s="9"/>
      <c r="HTR60" s="9"/>
      <c r="HTS60" s="9"/>
      <c r="HTT60" s="9"/>
      <c r="HTU60" s="9"/>
      <c r="HTV60" s="9"/>
      <c r="HTW60" s="9"/>
      <c r="HTX60" s="9"/>
      <c r="HTY60" s="9"/>
      <c r="HTZ60" s="9"/>
      <c r="HUA60" s="9"/>
      <c r="HUB60" s="9"/>
      <c r="HUC60" s="9"/>
      <c r="HUD60" s="9"/>
      <c r="HUE60" s="9"/>
      <c r="HUF60" s="9"/>
      <c r="HUG60" s="9"/>
      <c r="HUH60" s="9"/>
      <c r="HUI60" s="9"/>
      <c r="HUJ60" s="9"/>
      <c r="HUK60" s="9"/>
      <c r="HUL60" s="9"/>
      <c r="HUM60" s="9"/>
      <c r="HUN60" s="9"/>
      <c r="HUO60" s="9"/>
      <c r="HUP60" s="9"/>
      <c r="HUQ60" s="9"/>
      <c r="HUR60" s="9"/>
      <c r="HUS60" s="9"/>
      <c r="HUT60" s="9"/>
      <c r="HUU60" s="9"/>
      <c r="HUV60" s="9"/>
      <c r="HUW60" s="9"/>
      <c r="HUX60" s="9"/>
      <c r="HUY60" s="9"/>
      <c r="HUZ60" s="9"/>
      <c r="HVA60" s="9"/>
      <c r="HVB60" s="9"/>
      <c r="HVC60" s="9"/>
      <c r="HVD60" s="9"/>
      <c r="HVE60" s="9"/>
      <c r="HVF60" s="9"/>
      <c r="HVG60" s="9"/>
      <c r="HVH60" s="9"/>
      <c r="HVI60" s="9"/>
      <c r="HVJ60" s="9"/>
      <c r="HVK60" s="9"/>
      <c r="HVL60" s="9"/>
      <c r="HVM60" s="9"/>
      <c r="HVN60" s="9"/>
      <c r="HVO60" s="9"/>
      <c r="HVP60" s="9"/>
      <c r="HVQ60" s="9"/>
      <c r="HVR60" s="9"/>
      <c r="HVS60" s="9"/>
      <c r="HVT60" s="9"/>
      <c r="HVU60" s="9"/>
      <c r="HVV60" s="9"/>
      <c r="HVW60" s="9"/>
      <c r="HVX60" s="9"/>
      <c r="HVY60" s="9"/>
      <c r="HVZ60" s="9"/>
      <c r="HWA60" s="9"/>
      <c r="HWB60" s="9"/>
      <c r="HWC60" s="9"/>
      <c r="HWD60" s="9"/>
      <c r="HWE60" s="9"/>
      <c r="HWF60" s="9"/>
      <c r="HWG60" s="9"/>
      <c r="HWH60" s="9"/>
      <c r="HWI60" s="9"/>
      <c r="HWJ60" s="9"/>
      <c r="HWK60" s="9"/>
      <c r="HWL60" s="9"/>
      <c r="HWM60" s="9"/>
      <c r="HWN60" s="9"/>
      <c r="HWO60" s="9"/>
      <c r="HWP60" s="9"/>
      <c r="HWQ60" s="9"/>
      <c r="HWR60" s="9"/>
      <c r="HWS60" s="9"/>
      <c r="HWT60" s="9"/>
      <c r="HWU60" s="9"/>
      <c r="HWV60" s="9"/>
      <c r="HWW60" s="9"/>
      <c r="HWX60" s="9"/>
      <c r="HWY60" s="9"/>
      <c r="HWZ60" s="9"/>
      <c r="HXA60" s="9"/>
      <c r="HXB60" s="9"/>
      <c r="HXC60" s="9"/>
      <c r="HXD60" s="9"/>
      <c r="HXE60" s="9"/>
      <c r="HXF60" s="9"/>
      <c r="HXG60" s="9"/>
      <c r="HXH60" s="9"/>
      <c r="HXI60" s="9"/>
      <c r="HXJ60" s="9"/>
      <c r="HXK60" s="9"/>
      <c r="HXL60" s="9"/>
      <c r="HXM60" s="9"/>
      <c r="HXN60" s="9"/>
      <c r="HXO60" s="9"/>
      <c r="HXP60" s="9"/>
      <c r="HXQ60" s="9"/>
      <c r="HXR60" s="9"/>
      <c r="HXS60" s="9"/>
      <c r="HXT60" s="9"/>
      <c r="HXU60" s="9"/>
      <c r="HXV60" s="9"/>
      <c r="HXW60" s="9"/>
      <c r="HXX60" s="9"/>
      <c r="HXY60" s="9"/>
      <c r="HXZ60" s="9"/>
      <c r="HYA60" s="9"/>
      <c r="HYB60" s="9"/>
      <c r="HYC60" s="9"/>
      <c r="HYD60" s="9"/>
      <c r="HYE60" s="9"/>
      <c r="HYF60" s="9"/>
      <c r="HYG60" s="9"/>
      <c r="HYH60" s="9"/>
      <c r="HYI60" s="9"/>
      <c r="HYJ60" s="9"/>
      <c r="HYK60" s="9"/>
      <c r="HYL60" s="9"/>
      <c r="HYM60" s="9"/>
      <c r="HYN60" s="9"/>
      <c r="HYO60" s="9"/>
      <c r="HYP60" s="9"/>
      <c r="HYQ60" s="9"/>
      <c r="HYR60" s="9"/>
      <c r="HYS60" s="9"/>
      <c r="HYT60" s="9"/>
      <c r="HYU60" s="9"/>
      <c r="HYV60" s="9"/>
      <c r="HYW60" s="9"/>
      <c r="HYX60" s="9"/>
      <c r="HYY60" s="9"/>
      <c r="HYZ60" s="9"/>
      <c r="HZA60" s="9"/>
      <c r="HZB60" s="9"/>
      <c r="HZC60" s="9"/>
      <c r="HZD60" s="9"/>
      <c r="HZE60" s="9"/>
      <c r="HZF60" s="9"/>
      <c r="HZG60" s="9"/>
      <c r="HZH60" s="9"/>
      <c r="HZI60" s="9"/>
      <c r="HZJ60" s="9"/>
      <c r="HZK60" s="9"/>
      <c r="HZL60" s="9"/>
      <c r="HZM60" s="9"/>
      <c r="HZN60" s="9"/>
      <c r="HZO60" s="9"/>
      <c r="HZP60" s="9"/>
      <c r="HZQ60" s="9"/>
      <c r="HZR60" s="9"/>
      <c r="HZS60" s="9"/>
      <c r="HZT60" s="9"/>
      <c r="HZU60" s="9"/>
      <c r="HZV60" s="9"/>
      <c r="HZW60" s="9"/>
      <c r="HZX60" s="9"/>
      <c r="HZY60" s="9"/>
      <c r="HZZ60" s="9"/>
      <c r="IAA60" s="9"/>
      <c r="IAB60" s="9"/>
      <c r="IAC60" s="9"/>
      <c r="IAD60" s="9"/>
      <c r="IAE60" s="9"/>
      <c r="IAF60" s="9"/>
      <c r="IAG60" s="9"/>
      <c r="IAH60" s="9"/>
      <c r="IAI60" s="9"/>
      <c r="IAJ60" s="9"/>
      <c r="IAK60" s="9"/>
      <c r="IAL60" s="9"/>
      <c r="IAM60" s="9"/>
      <c r="IAN60" s="9"/>
      <c r="IAO60" s="9"/>
      <c r="IAP60" s="9"/>
      <c r="IAQ60" s="9"/>
      <c r="IAR60" s="9"/>
      <c r="IAS60" s="9"/>
      <c r="IAT60" s="9"/>
      <c r="IAU60" s="9"/>
      <c r="IAV60" s="9"/>
      <c r="IAW60" s="9"/>
      <c r="IAX60" s="9"/>
      <c r="IAY60" s="9"/>
      <c r="IAZ60" s="9"/>
      <c r="IBA60" s="9"/>
      <c r="IBB60" s="9"/>
      <c r="IBC60" s="9"/>
      <c r="IBD60" s="9"/>
      <c r="IBE60" s="9"/>
      <c r="IBF60" s="9"/>
      <c r="IBG60" s="9"/>
      <c r="IBH60" s="9"/>
      <c r="IBI60" s="9"/>
      <c r="IBJ60" s="9"/>
      <c r="IBK60" s="9"/>
      <c r="IBL60" s="9"/>
      <c r="IBM60" s="9"/>
      <c r="IBN60" s="9"/>
      <c r="IBO60" s="9"/>
      <c r="IBP60" s="9"/>
      <c r="IBQ60" s="9"/>
      <c r="IBR60" s="9"/>
      <c r="IBS60" s="9"/>
      <c r="IBT60" s="9"/>
      <c r="IBU60" s="9"/>
      <c r="IBV60" s="9"/>
      <c r="IBW60" s="9"/>
      <c r="IBX60" s="9"/>
      <c r="IBY60" s="9"/>
      <c r="IBZ60" s="9"/>
      <c r="ICA60" s="9"/>
      <c r="ICB60" s="9"/>
      <c r="ICC60" s="9"/>
      <c r="ICD60" s="9"/>
      <c r="ICE60" s="9"/>
      <c r="ICF60" s="9"/>
      <c r="ICG60" s="9"/>
      <c r="ICH60" s="9"/>
      <c r="ICI60" s="9"/>
      <c r="ICJ60" s="9"/>
      <c r="ICK60" s="9"/>
      <c r="ICL60" s="9"/>
      <c r="ICM60" s="9"/>
      <c r="ICN60" s="9"/>
      <c r="ICO60" s="9"/>
      <c r="ICP60" s="9"/>
      <c r="ICQ60" s="9"/>
      <c r="ICR60" s="9"/>
      <c r="ICS60" s="9"/>
      <c r="ICT60" s="9"/>
      <c r="ICU60" s="9"/>
      <c r="ICV60" s="9"/>
      <c r="ICW60" s="9"/>
      <c r="ICX60" s="9"/>
      <c r="ICY60" s="9"/>
      <c r="ICZ60" s="9"/>
      <c r="IDA60" s="9"/>
      <c r="IDB60" s="9"/>
      <c r="IDC60" s="9"/>
      <c r="IDD60" s="9"/>
      <c r="IDE60" s="9"/>
      <c r="IDF60" s="9"/>
      <c r="IDG60" s="9"/>
      <c r="IDH60" s="9"/>
      <c r="IDI60" s="9"/>
      <c r="IDJ60" s="9"/>
      <c r="IDK60" s="9"/>
      <c r="IDL60" s="9"/>
      <c r="IDM60" s="9"/>
      <c r="IDN60" s="9"/>
      <c r="IDO60" s="9"/>
      <c r="IDP60" s="9"/>
      <c r="IDQ60" s="9"/>
      <c r="IDR60" s="9"/>
      <c r="IDS60" s="9"/>
      <c r="IDT60" s="9"/>
      <c r="IDU60" s="9"/>
      <c r="IDV60" s="9"/>
      <c r="IDW60" s="9"/>
      <c r="IDX60" s="9"/>
      <c r="IDY60" s="9"/>
      <c r="IDZ60" s="9"/>
      <c r="IEA60" s="9"/>
      <c r="IEB60" s="9"/>
      <c r="IEC60" s="9"/>
      <c r="IED60" s="9"/>
      <c r="IEE60" s="9"/>
      <c r="IEF60" s="9"/>
      <c r="IEG60" s="9"/>
      <c r="IEH60" s="9"/>
      <c r="IEI60" s="9"/>
      <c r="IEJ60" s="9"/>
      <c r="IEK60" s="9"/>
      <c r="IEL60" s="9"/>
      <c r="IEM60" s="9"/>
      <c r="IEN60" s="9"/>
      <c r="IEO60" s="9"/>
      <c r="IEP60" s="9"/>
      <c r="IEQ60" s="9"/>
      <c r="IER60" s="9"/>
      <c r="IES60" s="9"/>
      <c r="IET60" s="9"/>
      <c r="IEU60" s="9"/>
      <c r="IEV60" s="9"/>
      <c r="IEW60" s="9"/>
      <c r="IEX60" s="9"/>
      <c r="IEY60" s="9"/>
      <c r="IEZ60" s="9"/>
      <c r="IFA60" s="9"/>
      <c r="IFB60" s="9"/>
      <c r="IFC60" s="9"/>
      <c r="IFD60" s="9"/>
      <c r="IFE60" s="9"/>
      <c r="IFF60" s="9"/>
      <c r="IFG60" s="9"/>
      <c r="IFH60" s="9"/>
      <c r="IFI60" s="9"/>
      <c r="IFJ60" s="9"/>
      <c r="IFK60" s="9"/>
      <c r="IFL60" s="9"/>
      <c r="IFM60" s="9"/>
      <c r="IFN60" s="9"/>
      <c r="IFO60" s="9"/>
      <c r="IFP60" s="9"/>
      <c r="IFQ60" s="9"/>
      <c r="IFR60" s="9"/>
      <c r="IFS60" s="9"/>
      <c r="IFT60" s="9"/>
      <c r="IFU60" s="9"/>
      <c r="IFV60" s="9"/>
      <c r="IFW60" s="9"/>
      <c r="IFX60" s="9"/>
      <c r="IFY60" s="9"/>
      <c r="IFZ60" s="9"/>
      <c r="IGA60" s="9"/>
      <c r="IGB60" s="9"/>
      <c r="IGC60" s="9"/>
      <c r="IGD60" s="9"/>
      <c r="IGE60" s="9"/>
      <c r="IGF60" s="9"/>
      <c r="IGG60" s="9"/>
      <c r="IGH60" s="9"/>
      <c r="IGI60" s="9"/>
      <c r="IGJ60" s="9"/>
      <c r="IGK60" s="9"/>
      <c r="IGL60" s="9"/>
      <c r="IGM60" s="9"/>
      <c r="IGN60" s="9"/>
      <c r="IGO60" s="9"/>
      <c r="IGP60" s="9"/>
      <c r="IGQ60" s="9"/>
      <c r="IGR60" s="9"/>
      <c r="IGS60" s="9"/>
      <c r="IGT60" s="9"/>
      <c r="IGU60" s="9"/>
      <c r="IGV60" s="9"/>
      <c r="IGW60" s="9"/>
      <c r="IGX60" s="9"/>
      <c r="IGY60" s="9"/>
      <c r="IGZ60" s="9"/>
      <c r="IHA60" s="9"/>
      <c r="IHB60" s="9"/>
      <c r="IHC60" s="9"/>
      <c r="IHD60" s="9"/>
      <c r="IHE60" s="9"/>
      <c r="IHF60" s="9"/>
      <c r="IHG60" s="9"/>
      <c r="IHH60" s="9"/>
      <c r="IHI60" s="9"/>
      <c r="IHJ60" s="9"/>
      <c r="IHK60" s="9"/>
      <c r="IHL60" s="9"/>
      <c r="IHM60" s="9"/>
      <c r="IHN60" s="9"/>
      <c r="IHO60" s="9"/>
      <c r="IHP60" s="9"/>
      <c r="IHQ60" s="9"/>
      <c r="IHR60" s="9"/>
      <c r="IHS60" s="9"/>
      <c r="IHT60" s="9"/>
      <c r="IHU60" s="9"/>
      <c r="IHV60" s="9"/>
      <c r="IHW60" s="9"/>
      <c r="IHX60" s="9"/>
      <c r="IHY60" s="9"/>
      <c r="IHZ60" s="9"/>
      <c r="IIA60" s="9"/>
      <c r="IIB60" s="9"/>
      <c r="IIC60" s="9"/>
      <c r="IID60" s="9"/>
      <c r="IIE60" s="9"/>
      <c r="IIF60" s="9"/>
      <c r="IIG60" s="9"/>
      <c r="IIH60" s="9"/>
      <c r="III60" s="9"/>
      <c r="IIJ60" s="9"/>
      <c r="IIK60" s="9"/>
      <c r="IIL60" s="9"/>
      <c r="IIM60" s="9"/>
      <c r="IIN60" s="9"/>
      <c r="IIO60" s="9"/>
      <c r="IIP60" s="9"/>
      <c r="IIQ60" s="9"/>
      <c r="IIR60" s="9"/>
      <c r="IIS60" s="9"/>
      <c r="IIT60" s="9"/>
      <c r="IIU60" s="9"/>
      <c r="IIV60" s="9"/>
      <c r="IIW60" s="9"/>
      <c r="IIX60" s="9"/>
      <c r="IIY60" s="9"/>
      <c r="IIZ60" s="9"/>
      <c r="IJA60" s="9"/>
      <c r="IJB60" s="9"/>
      <c r="IJC60" s="9"/>
      <c r="IJD60" s="9"/>
      <c r="IJE60" s="9"/>
      <c r="IJF60" s="9"/>
      <c r="IJG60" s="9"/>
      <c r="IJH60" s="9"/>
      <c r="IJI60" s="9"/>
      <c r="IJJ60" s="9"/>
      <c r="IJK60" s="9"/>
      <c r="IJL60" s="9"/>
      <c r="IJM60" s="9"/>
      <c r="IJN60" s="9"/>
      <c r="IJO60" s="9"/>
      <c r="IJP60" s="9"/>
      <c r="IJQ60" s="9"/>
      <c r="IJR60" s="9"/>
      <c r="IJS60" s="9"/>
      <c r="IJT60" s="9"/>
      <c r="IJU60" s="9"/>
      <c r="IJV60" s="9"/>
      <c r="IJW60" s="9"/>
      <c r="IJX60" s="9"/>
      <c r="IJY60" s="9"/>
      <c r="IJZ60" s="9"/>
      <c r="IKA60" s="9"/>
      <c r="IKB60" s="9"/>
      <c r="IKC60" s="9"/>
      <c r="IKD60" s="9"/>
      <c r="IKE60" s="9"/>
      <c r="IKF60" s="9"/>
      <c r="IKG60" s="9"/>
      <c r="IKH60" s="9"/>
      <c r="IKI60" s="9"/>
      <c r="IKJ60" s="9"/>
      <c r="IKK60" s="9"/>
      <c r="IKL60" s="9"/>
      <c r="IKM60" s="9"/>
      <c r="IKN60" s="9"/>
      <c r="IKO60" s="9"/>
      <c r="IKP60" s="9"/>
      <c r="IKQ60" s="9"/>
      <c r="IKR60" s="9"/>
      <c r="IKS60" s="9"/>
      <c r="IKT60" s="9"/>
      <c r="IKU60" s="9"/>
      <c r="IKV60" s="9"/>
      <c r="IKW60" s="9"/>
      <c r="IKX60" s="9"/>
      <c r="IKY60" s="9"/>
      <c r="IKZ60" s="9"/>
      <c r="ILA60" s="9"/>
      <c r="ILB60" s="9"/>
      <c r="ILC60" s="9"/>
      <c r="ILD60" s="9"/>
      <c r="ILE60" s="9"/>
      <c r="ILF60" s="9"/>
      <c r="ILG60" s="9"/>
      <c r="ILH60" s="9"/>
      <c r="ILI60" s="9"/>
      <c r="ILJ60" s="9"/>
      <c r="ILK60" s="9"/>
      <c r="ILL60" s="9"/>
      <c r="ILM60" s="9"/>
      <c r="ILN60" s="9"/>
      <c r="ILO60" s="9"/>
      <c r="ILP60" s="9"/>
      <c r="ILQ60" s="9"/>
      <c r="ILR60" s="9"/>
      <c r="ILS60" s="9"/>
      <c r="ILT60" s="9"/>
      <c r="ILU60" s="9"/>
      <c r="ILV60" s="9"/>
      <c r="ILW60" s="9"/>
      <c r="ILX60" s="9"/>
      <c r="ILY60" s="9"/>
      <c r="ILZ60" s="9"/>
      <c r="IMA60" s="9"/>
      <c r="IMB60" s="9"/>
      <c r="IMC60" s="9"/>
      <c r="IMD60" s="9"/>
      <c r="IME60" s="9"/>
      <c r="IMF60" s="9"/>
      <c r="IMG60" s="9"/>
      <c r="IMH60" s="9"/>
      <c r="IMI60" s="9"/>
      <c r="IMJ60" s="9"/>
      <c r="IMK60" s="9"/>
      <c r="IML60" s="9"/>
      <c r="IMM60" s="9"/>
      <c r="IMN60" s="9"/>
      <c r="IMO60" s="9"/>
      <c r="IMP60" s="9"/>
      <c r="IMQ60" s="9"/>
      <c r="IMR60" s="9"/>
      <c r="IMS60" s="9"/>
      <c r="IMT60" s="9"/>
      <c r="IMU60" s="9"/>
      <c r="IMV60" s="9"/>
      <c r="IMW60" s="9"/>
      <c r="IMX60" s="9"/>
      <c r="IMY60" s="9"/>
      <c r="IMZ60" s="9"/>
      <c r="INA60" s="9"/>
      <c r="INB60" s="9"/>
      <c r="INC60" s="9"/>
      <c r="IND60" s="9"/>
      <c r="INE60" s="9"/>
      <c r="INF60" s="9"/>
      <c r="ING60" s="9"/>
      <c r="INH60" s="9"/>
      <c r="INI60" s="9"/>
      <c r="INJ60" s="9"/>
      <c r="INK60" s="9"/>
      <c r="INL60" s="9"/>
      <c r="INM60" s="9"/>
      <c r="INN60" s="9"/>
      <c r="INO60" s="9"/>
      <c r="INP60" s="9"/>
      <c r="INQ60" s="9"/>
      <c r="INR60" s="9"/>
      <c r="INS60" s="9"/>
      <c r="INT60" s="9"/>
      <c r="INU60" s="9"/>
      <c r="INV60" s="9"/>
      <c r="INW60" s="9"/>
      <c r="INX60" s="9"/>
      <c r="INY60" s="9"/>
      <c r="INZ60" s="9"/>
      <c r="IOA60" s="9"/>
      <c r="IOB60" s="9"/>
      <c r="IOC60" s="9"/>
      <c r="IOD60" s="9"/>
      <c r="IOE60" s="9"/>
      <c r="IOF60" s="9"/>
      <c r="IOG60" s="9"/>
      <c r="IOH60" s="9"/>
      <c r="IOI60" s="9"/>
      <c r="IOJ60" s="9"/>
      <c r="IOK60" s="9"/>
      <c r="IOL60" s="9"/>
      <c r="IOM60" s="9"/>
      <c r="ION60" s="9"/>
      <c r="IOO60" s="9"/>
      <c r="IOP60" s="9"/>
      <c r="IOQ60" s="9"/>
      <c r="IOR60" s="9"/>
      <c r="IOS60" s="9"/>
      <c r="IOT60" s="9"/>
      <c r="IOU60" s="9"/>
      <c r="IOV60" s="9"/>
      <c r="IOW60" s="9"/>
      <c r="IOX60" s="9"/>
      <c r="IOY60" s="9"/>
      <c r="IOZ60" s="9"/>
      <c r="IPA60" s="9"/>
      <c r="IPB60" s="9"/>
      <c r="IPC60" s="9"/>
      <c r="IPD60" s="9"/>
      <c r="IPE60" s="9"/>
      <c r="IPF60" s="9"/>
      <c r="IPG60" s="9"/>
      <c r="IPH60" s="9"/>
      <c r="IPI60" s="9"/>
      <c r="IPJ60" s="9"/>
      <c r="IPK60" s="9"/>
      <c r="IPL60" s="9"/>
      <c r="IPM60" s="9"/>
      <c r="IPN60" s="9"/>
      <c r="IPO60" s="9"/>
      <c r="IPP60" s="9"/>
      <c r="IPQ60" s="9"/>
      <c r="IPR60" s="9"/>
      <c r="IPS60" s="9"/>
      <c r="IPT60" s="9"/>
      <c r="IPU60" s="9"/>
      <c r="IPV60" s="9"/>
      <c r="IPW60" s="9"/>
      <c r="IPX60" s="9"/>
      <c r="IPY60" s="9"/>
      <c r="IPZ60" s="9"/>
      <c r="IQA60" s="9"/>
      <c r="IQB60" s="9"/>
      <c r="IQC60" s="9"/>
      <c r="IQD60" s="9"/>
      <c r="IQE60" s="9"/>
      <c r="IQF60" s="9"/>
      <c r="IQG60" s="9"/>
      <c r="IQH60" s="9"/>
      <c r="IQI60" s="9"/>
      <c r="IQJ60" s="9"/>
      <c r="IQK60" s="9"/>
      <c r="IQL60" s="9"/>
      <c r="IQM60" s="9"/>
      <c r="IQN60" s="9"/>
      <c r="IQO60" s="9"/>
      <c r="IQP60" s="9"/>
      <c r="IQQ60" s="9"/>
      <c r="IQR60" s="9"/>
      <c r="IQS60" s="9"/>
      <c r="IQT60" s="9"/>
      <c r="IQU60" s="9"/>
      <c r="IQV60" s="9"/>
      <c r="IQW60" s="9"/>
      <c r="IQX60" s="9"/>
      <c r="IQY60" s="9"/>
      <c r="IQZ60" s="9"/>
      <c r="IRA60" s="9"/>
      <c r="IRB60" s="9"/>
      <c r="IRC60" s="9"/>
      <c r="IRD60" s="9"/>
      <c r="IRE60" s="9"/>
      <c r="IRF60" s="9"/>
      <c r="IRG60" s="9"/>
      <c r="IRH60" s="9"/>
      <c r="IRI60" s="9"/>
      <c r="IRJ60" s="9"/>
      <c r="IRK60" s="9"/>
      <c r="IRL60" s="9"/>
      <c r="IRM60" s="9"/>
      <c r="IRN60" s="9"/>
      <c r="IRO60" s="9"/>
      <c r="IRP60" s="9"/>
      <c r="IRQ60" s="9"/>
      <c r="IRR60" s="9"/>
      <c r="IRS60" s="9"/>
      <c r="IRT60" s="9"/>
      <c r="IRU60" s="9"/>
      <c r="IRV60" s="9"/>
      <c r="IRW60" s="9"/>
      <c r="IRX60" s="9"/>
      <c r="IRY60" s="9"/>
      <c r="IRZ60" s="9"/>
      <c r="ISA60" s="9"/>
      <c r="ISB60" s="9"/>
      <c r="ISC60" s="9"/>
      <c r="ISD60" s="9"/>
      <c r="ISE60" s="9"/>
      <c r="ISF60" s="9"/>
      <c r="ISG60" s="9"/>
      <c r="ISH60" s="9"/>
      <c r="ISI60" s="9"/>
      <c r="ISJ60" s="9"/>
      <c r="ISK60" s="9"/>
      <c r="ISL60" s="9"/>
      <c r="ISM60" s="9"/>
      <c r="ISN60" s="9"/>
      <c r="ISO60" s="9"/>
      <c r="ISP60" s="9"/>
      <c r="ISQ60" s="9"/>
      <c r="ISR60" s="9"/>
      <c r="ISS60" s="9"/>
      <c r="IST60" s="9"/>
      <c r="ISU60" s="9"/>
      <c r="ISV60" s="9"/>
      <c r="ISW60" s="9"/>
      <c r="ISX60" s="9"/>
      <c r="ISY60" s="9"/>
      <c r="ISZ60" s="9"/>
      <c r="ITA60" s="9"/>
      <c r="ITB60" s="9"/>
      <c r="ITC60" s="9"/>
      <c r="ITD60" s="9"/>
      <c r="ITE60" s="9"/>
      <c r="ITF60" s="9"/>
      <c r="ITG60" s="9"/>
      <c r="ITH60" s="9"/>
      <c r="ITI60" s="9"/>
      <c r="ITJ60" s="9"/>
      <c r="ITK60" s="9"/>
      <c r="ITL60" s="9"/>
      <c r="ITM60" s="9"/>
      <c r="ITN60" s="9"/>
      <c r="ITO60" s="9"/>
      <c r="ITP60" s="9"/>
      <c r="ITQ60" s="9"/>
      <c r="ITR60" s="9"/>
      <c r="ITS60" s="9"/>
      <c r="ITT60" s="9"/>
      <c r="ITU60" s="9"/>
      <c r="ITV60" s="9"/>
      <c r="ITW60" s="9"/>
      <c r="ITX60" s="9"/>
      <c r="ITY60" s="9"/>
      <c r="ITZ60" s="9"/>
      <c r="IUA60" s="9"/>
      <c r="IUB60" s="9"/>
      <c r="IUC60" s="9"/>
      <c r="IUD60" s="9"/>
      <c r="IUE60" s="9"/>
      <c r="IUF60" s="9"/>
      <c r="IUG60" s="9"/>
      <c r="IUH60" s="9"/>
      <c r="IUI60" s="9"/>
      <c r="IUJ60" s="9"/>
      <c r="IUK60" s="9"/>
      <c r="IUL60" s="9"/>
      <c r="IUM60" s="9"/>
      <c r="IUN60" s="9"/>
      <c r="IUO60" s="9"/>
      <c r="IUP60" s="9"/>
      <c r="IUQ60" s="9"/>
      <c r="IUR60" s="9"/>
      <c r="IUS60" s="9"/>
      <c r="IUT60" s="9"/>
      <c r="IUU60" s="9"/>
      <c r="IUV60" s="9"/>
      <c r="IUW60" s="9"/>
      <c r="IUX60" s="9"/>
      <c r="IUY60" s="9"/>
      <c r="IUZ60" s="9"/>
      <c r="IVA60" s="9"/>
      <c r="IVB60" s="9"/>
      <c r="IVC60" s="9"/>
      <c r="IVD60" s="9"/>
      <c r="IVE60" s="9"/>
      <c r="IVF60" s="9"/>
      <c r="IVG60" s="9"/>
      <c r="IVH60" s="9"/>
      <c r="IVI60" s="9"/>
      <c r="IVJ60" s="9"/>
      <c r="IVK60" s="9"/>
      <c r="IVL60" s="9"/>
      <c r="IVM60" s="9"/>
      <c r="IVN60" s="9"/>
      <c r="IVO60" s="9"/>
      <c r="IVP60" s="9"/>
      <c r="IVQ60" s="9"/>
      <c r="IVR60" s="9"/>
      <c r="IVS60" s="9"/>
      <c r="IVT60" s="9"/>
      <c r="IVU60" s="9"/>
      <c r="IVV60" s="9"/>
      <c r="IVW60" s="9"/>
      <c r="IVX60" s="9"/>
      <c r="IVY60" s="9"/>
      <c r="IVZ60" s="9"/>
      <c r="IWA60" s="9"/>
      <c r="IWB60" s="9"/>
      <c r="IWC60" s="9"/>
      <c r="IWD60" s="9"/>
      <c r="IWE60" s="9"/>
      <c r="IWF60" s="9"/>
      <c r="IWG60" s="9"/>
      <c r="IWH60" s="9"/>
      <c r="IWI60" s="9"/>
      <c r="IWJ60" s="9"/>
      <c r="IWK60" s="9"/>
      <c r="IWL60" s="9"/>
      <c r="IWM60" s="9"/>
      <c r="IWN60" s="9"/>
      <c r="IWO60" s="9"/>
      <c r="IWP60" s="9"/>
      <c r="IWQ60" s="9"/>
      <c r="IWR60" s="9"/>
      <c r="IWS60" s="9"/>
      <c r="IWT60" s="9"/>
      <c r="IWU60" s="9"/>
      <c r="IWV60" s="9"/>
      <c r="IWW60" s="9"/>
      <c r="IWX60" s="9"/>
      <c r="IWY60" s="9"/>
      <c r="IWZ60" s="9"/>
      <c r="IXA60" s="9"/>
      <c r="IXB60" s="9"/>
      <c r="IXC60" s="9"/>
      <c r="IXD60" s="9"/>
      <c r="IXE60" s="9"/>
      <c r="IXF60" s="9"/>
      <c r="IXG60" s="9"/>
      <c r="IXH60" s="9"/>
      <c r="IXI60" s="9"/>
      <c r="IXJ60" s="9"/>
      <c r="IXK60" s="9"/>
      <c r="IXL60" s="9"/>
      <c r="IXM60" s="9"/>
      <c r="IXN60" s="9"/>
      <c r="IXO60" s="9"/>
      <c r="IXP60" s="9"/>
      <c r="IXQ60" s="9"/>
      <c r="IXR60" s="9"/>
      <c r="IXS60" s="9"/>
      <c r="IXT60" s="9"/>
      <c r="IXU60" s="9"/>
      <c r="IXV60" s="9"/>
      <c r="IXW60" s="9"/>
      <c r="IXX60" s="9"/>
      <c r="IXY60" s="9"/>
      <c r="IXZ60" s="9"/>
      <c r="IYA60" s="9"/>
      <c r="IYB60" s="9"/>
      <c r="IYC60" s="9"/>
      <c r="IYD60" s="9"/>
      <c r="IYE60" s="9"/>
      <c r="IYF60" s="9"/>
      <c r="IYG60" s="9"/>
      <c r="IYH60" s="9"/>
      <c r="IYI60" s="9"/>
      <c r="IYJ60" s="9"/>
      <c r="IYK60" s="9"/>
      <c r="IYL60" s="9"/>
      <c r="IYM60" s="9"/>
      <c r="IYN60" s="9"/>
      <c r="IYO60" s="9"/>
      <c r="IYP60" s="9"/>
      <c r="IYQ60" s="9"/>
      <c r="IYR60" s="9"/>
      <c r="IYS60" s="9"/>
      <c r="IYT60" s="9"/>
      <c r="IYU60" s="9"/>
      <c r="IYV60" s="9"/>
      <c r="IYW60" s="9"/>
      <c r="IYX60" s="9"/>
      <c r="IYY60" s="9"/>
      <c r="IYZ60" s="9"/>
      <c r="IZA60" s="9"/>
      <c r="IZB60" s="9"/>
      <c r="IZC60" s="9"/>
      <c r="IZD60" s="9"/>
      <c r="IZE60" s="9"/>
      <c r="IZF60" s="9"/>
      <c r="IZG60" s="9"/>
      <c r="IZH60" s="9"/>
      <c r="IZI60" s="9"/>
      <c r="IZJ60" s="9"/>
      <c r="IZK60" s="9"/>
      <c r="IZL60" s="9"/>
      <c r="IZM60" s="9"/>
      <c r="IZN60" s="9"/>
      <c r="IZO60" s="9"/>
      <c r="IZP60" s="9"/>
      <c r="IZQ60" s="9"/>
      <c r="IZR60" s="9"/>
      <c r="IZS60" s="9"/>
      <c r="IZT60" s="9"/>
      <c r="IZU60" s="9"/>
      <c r="IZV60" s="9"/>
      <c r="IZW60" s="9"/>
      <c r="IZX60" s="9"/>
      <c r="IZY60" s="9"/>
      <c r="IZZ60" s="9"/>
      <c r="JAA60" s="9"/>
      <c r="JAB60" s="9"/>
      <c r="JAC60" s="9"/>
      <c r="JAD60" s="9"/>
      <c r="JAE60" s="9"/>
      <c r="JAF60" s="9"/>
      <c r="JAG60" s="9"/>
      <c r="JAH60" s="9"/>
      <c r="JAI60" s="9"/>
      <c r="JAJ60" s="9"/>
      <c r="JAK60" s="9"/>
      <c r="JAL60" s="9"/>
      <c r="JAM60" s="9"/>
      <c r="JAN60" s="9"/>
      <c r="JAO60" s="9"/>
      <c r="JAP60" s="9"/>
      <c r="JAQ60" s="9"/>
      <c r="JAR60" s="9"/>
      <c r="JAS60" s="9"/>
      <c r="JAT60" s="9"/>
      <c r="JAU60" s="9"/>
      <c r="JAV60" s="9"/>
      <c r="JAW60" s="9"/>
      <c r="JAX60" s="9"/>
      <c r="JAY60" s="9"/>
      <c r="JAZ60" s="9"/>
      <c r="JBA60" s="9"/>
      <c r="JBB60" s="9"/>
      <c r="JBC60" s="9"/>
      <c r="JBD60" s="9"/>
      <c r="JBE60" s="9"/>
      <c r="JBF60" s="9"/>
      <c r="JBG60" s="9"/>
      <c r="JBH60" s="9"/>
      <c r="JBI60" s="9"/>
      <c r="JBJ60" s="9"/>
      <c r="JBK60" s="9"/>
      <c r="JBL60" s="9"/>
      <c r="JBM60" s="9"/>
      <c r="JBN60" s="9"/>
      <c r="JBO60" s="9"/>
      <c r="JBP60" s="9"/>
      <c r="JBQ60" s="9"/>
      <c r="JBR60" s="9"/>
      <c r="JBS60" s="9"/>
      <c r="JBT60" s="9"/>
      <c r="JBU60" s="9"/>
      <c r="JBV60" s="9"/>
      <c r="JBW60" s="9"/>
      <c r="JBX60" s="9"/>
      <c r="JBY60" s="9"/>
      <c r="JBZ60" s="9"/>
      <c r="JCA60" s="9"/>
      <c r="JCB60" s="9"/>
      <c r="JCC60" s="9"/>
      <c r="JCD60" s="9"/>
      <c r="JCE60" s="9"/>
      <c r="JCF60" s="9"/>
      <c r="JCG60" s="9"/>
      <c r="JCH60" s="9"/>
      <c r="JCI60" s="9"/>
      <c r="JCJ60" s="9"/>
      <c r="JCK60" s="9"/>
      <c r="JCL60" s="9"/>
      <c r="JCM60" s="9"/>
      <c r="JCN60" s="9"/>
      <c r="JCO60" s="9"/>
      <c r="JCP60" s="9"/>
      <c r="JCQ60" s="9"/>
      <c r="JCR60" s="9"/>
      <c r="JCS60" s="9"/>
      <c r="JCT60" s="9"/>
      <c r="JCU60" s="9"/>
      <c r="JCV60" s="9"/>
      <c r="JCW60" s="9"/>
      <c r="JCX60" s="9"/>
      <c r="JCY60" s="9"/>
      <c r="JCZ60" s="9"/>
      <c r="JDA60" s="9"/>
      <c r="JDB60" s="9"/>
      <c r="JDC60" s="9"/>
      <c r="JDD60" s="9"/>
      <c r="JDE60" s="9"/>
      <c r="JDF60" s="9"/>
      <c r="JDG60" s="9"/>
      <c r="JDH60" s="9"/>
      <c r="JDI60" s="9"/>
      <c r="JDJ60" s="9"/>
      <c r="JDK60" s="9"/>
      <c r="JDL60" s="9"/>
      <c r="JDM60" s="9"/>
      <c r="JDN60" s="9"/>
      <c r="JDO60" s="9"/>
      <c r="JDP60" s="9"/>
      <c r="JDQ60" s="9"/>
      <c r="JDR60" s="9"/>
      <c r="JDS60" s="9"/>
      <c r="JDT60" s="9"/>
      <c r="JDU60" s="9"/>
      <c r="JDV60" s="9"/>
      <c r="JDW60" s="9"/>
      <c r="JDX60" s="9"/>
      <c r="JDY60" s="9"/>
      <c r="JDZ60" s="9"/>
      <c r="JEA60" s="9"/>
      <c r="JEB60" s="9"/>
      <c r="JEC60" s="9"/>
      <c r="JED60" s="9"/>
      <c r="JEE60" s="9"/>
      <c r="JEF60" s="9"/>
      <c r="JEG60" s="9"/>
      <c r="JEH60" s="9"/>
      <c r="JEI60" s="9"/>
      <c r="JEJ60" s="9"/>
      <c r="JEK60" s="9"/>
      <c r="JEL60" s="9"/>
      <c r="JEM60" s="9"/>
      <c r="JEN60" s="9"/>
      <c r="JEO60" s="9"/>
      <c r="JEP60" s="9"/>
      <c r="JEQ60" s="9"/>
      <c r="JER60" s="9"/>
      <c r="JES60" s="9"/>
      <c r="JET60" s="9"/>
      <c r="JEU60" s="9"/>
      <c r="JEV60" s="9"/>
      <c r="JEW60" s="9"/>
      <c r="JEX60" s="9"/>
      <c r="JEY60" s="9"/>
      <c r="JEZ60" s="9"/>
      <c r="JFA60" s="9"/>
      <c r="JFB60" s="9"/>
      <c r="JFC60" s="9"/>
      <c r="JFD60" s="9"/>
      <c r="JFE60" s="9"/>
      <c r="JFF60" s="9"/>
      <c r="JFG60" s="9"/>
      <c r="JFH60" s="9"/>
      <c r="JFI60" s="9"/>
      <c r="JFJ60" s="9"/>
      <c r="JFK60" s="9"/>
      <c r="JFL60" s="9"/>
      <c r="JFM60" s="9"/>
      <c r="JFN60" s="9"/>
      <c r="JFO60" s="9"/>
      <c r="JFP60" s="9"/>
      <c r="JFQ60" s="9"/>
      <c r="JFR60" s="9"/>
      <c r="JFS60" s="9"/>
      <c r="JFT60" s="9"/>
      <c r="JFU60" s="9"/>
      <c r="JFV60" s="9"/>
      <c r="JFW60" s="9"/>
      <c r="JFX60" s="9"/>
      <c r="JFY60" s="9"/>
      <c r="JFZ60" s="9"/>
      <c r="JGA60" s="9"/>
      <c r="JGB60" s="9"/>
      <c r="JGC60" s="9"/>
      <c r="JGD60" s="9"/>
      <c r="JGE60" s="9"/>
      <c r="JGF60" s="9"/>
      <c r="JGG60" s="9"/>
      <c r="JGH60" s="9"/>
      <c r="JGI60" s="9"/>
      <c r="JGJ60" s="9"/>
      <c r="JGK60" s="9"/>
      <c r="JGL60" s="9"/>
      <c r="JGM60" s="9"/>
      <c r="JGN60" s="9"/>
      <c r="JGO60" s="9"/>
      <c r="JGP60" s="9"/>
      <c r="JGQ60" s="9"/>
      <c r="JGR60" s="9"/>
      <c r="JGS60" s="9"/>
      <c r="JGT60" s="9"/>
      <c r="JGU60" s="9"/>
      <c r="JGV60" s="9"/>
      <c r="JGW60" s="9"/>
      <c r="JGX60" s="9"/>
      <c r="JGY60" s="9"/>
      <c r="JGZ60" s="9"/>
      <c r="JHA60" s="9"/>
      <c r="JHB60" s="9"/>
      <c r="JHC60" s="9"/>
      <c r="JHD60" s="9"/>
      <c r="JHE60" s="9"/>
      <c r="JHF60" s="9"/>
      <c r="JHG60" s="9"/>
      <c r="JHH60" s="9"/>
      <c r="JHI60" s="9"/>
      <c r="JHJ60" s="9"/>
      <c r="JHK60" s="9"/>
      <c r="JHL60" s="9"/>
      <c r="JHM60" s="9"/>
      <c r="JHN60" s="9"/>
      <c r="JHO60" s="9"/>
      <c r="JHP60" s="9"/>
      <c r="JHQ60" s="9"/>
      <c r="JHR60" s="9"/>
      <c r="JHS60" s="9"/>
      <c r="JHT60" s="9"/>
      <c r="JHU60" s="9"/>
      <c r="JHV60" s="9"/>
      <c r="JHW60" s="9"/>
      <c r="JHX60" s="9"/>
      <c r="JHY60" s="9"/>
      <c r="JHZ60" s="9"/>
      <c r="JIA60" s="9"/>
      <c r="JIB60" s="9"/>
      <c r="JIC60" s="9"/>
      <c r="JID60" s="9"/>
      <c r="JIE60" s="9"/>
      <c r="JIF60" s="9"/>
      <c r="JIG60" s="9"/>
      <c r="JIH60" s="9"/>
      <c r="JII60" s="9"/>
      <c r="JIJ60" s="9"/>
      <c r="JIK60" s="9"/>
      <c r="JIL60" s="9"/>
      <c r="JIM60" s="9"/>
      <c r="JIN60" s="9"/>
      <c r="JIO60" s="9"/>
      <c r="JIP60" s="9"/>
      <c r="JIQ60" s="9"/>
      <c r="JIR60" s="9"/>
      <c r="JIS60" s="9"/>
      <c r="JIT60" s="9"/>
      <c r="JIU60" s="9"/>
      <c r="JIV60" s="9"/>
      <c r="JIW60" s="9"/>
      <c r="JIX60" s="9"/>
      <c r="JIY60" s="9"/>
      <c r="JIZ60" s="9"/>
      <c r="JJA60" s="9"/>
      <c r="JJB60" s="9"/>
      <c r="JJC60" s="9"/>
      <c r="JJD60" s="9"/>
      <c r="JJE60" s="9"/>
      <c r="JJF60" s="9"/>
      <c r="JJG60" s="9"/>
      <c r="JJH60" s="9"/>
      <c r="JJI60" s="9"/>
      <c r="JJJ60" s="9"/>
      <c r="JJK60" s="9"/>
      <c r="JJL60" s="9"/>
      <c r="JJM60" s="9"/>
      <c r="JJN60" s="9"/>
      <c r="JJO60" s="9"/>
      <c r="JJP60" s="9"/>
      <c r="JJQ60" s="9"/>
      <c r="JJR60" s="9"/>
      <c r="JJS60" s="9"/>
      <c r="JJT60" s="9"/>
      <c r="JJU60" s="9"/>
      <c r="JJV60" s="9"/>
      <c r="JJW60" s="9"/>
      <c r="JJX60" s="9"/>
      <c r="JJY60" s="9"/>
      <c r="JJZ60" s="9"/>
      <c r="JKA60" s="9"/>
      <c r="JKB60" s="9"/>
      <c r="JKC60" s="9"/>
      <c r="JKD60" s="9"/>
      <c r="JKE60" s="9"/>
      <c r="JKF60" s="9"/>
      <c r="JKG60" s="9"/>
      <c r="JKH60" s="9"/>
      <c r="JKI60" s="9"/>
      <c r="JKJ60" s="9"/>
      <c r="JKK60" s="9"/>
      <c r="JKL60" s="9"/>
      <c r="JKM60" s="9"/>
      <c r="JKN60" s="9"/>
      <c r="JKO60" s="9"/>
      <c r="JKP60" s="9"/>
      <c r="JKQ60" s="9"/>
      <c r="JKR60" s="9"/>
      <c r="JKS60" s="9"/>
      <c r="JKT60" s="9"/>
      <c r="JKU60" s="9"/>
      <c r="JKV60" s="9"/>
      <c r="JKW60" s="9"/>
      <c r="JKX60" s="9"/>
      <c r="JKY60" s="9"/>
      <c r="JKZ60" s="9"/>
      <c r="JLA60" s="9"/>
      <c r="JLB60" s="9"/>
      <c r="JLC60" s="9"/>
      <c r="JLD60" s="9"/>
      <c r="JLE60" s="9"/>
      <c r="JLF60" s="9"/>
      <c r="JLG60" s="9"/>
      <c r="JLH60" s="9"/>
      <c r="JLI60" s="9"/>
      <c r="JLJ60" s="9"/>
      <c r="JLK60" s="9"/>
      <c r="JLL60" s="9"/>
      <c r="JLM60" s="9"/>
      <c r="JLN60" s="9"/>
      <c r="JLO60" s="9"/>
      <c r="JLP60" s="9"/>
      <c r="JLQ60" s="9"/>
      <c r="JLR60" s="9"/>
      <c r="JLS60" s="9"/>
      <c r="JLT60" s="9"/>
      <c r="JLU60" s="9"/>
      <c r="JLV60" s="9"/>
      <c r="JLW60" s="9"/>
      <c r="JLX60" s="9"/>
      <c r="JLY60" s="9"/>
      <c r="JLZ60" s="9"/>
      <c r="JMA60" s="9"/>
      <c r="JMB60" s="9"/>
      <c r="JMC60" s="9"/>
      <c r="JMD60" s="9"/>
      <c r="JME60" s="9"/>
      <c r="JMF60" s="9"/>
      <c r="JMG60" s="9"/>
      <c r="JMH60" s="9"/>
      <c r="JMI60" s="9"/>
      <c r="JMJ60" s="9"/>
      <c r="JMK60" s="9"/>
      <c r="JML60" s="9"/>
      <c r="JMM60" s="9"/>
      <c r="JMN60" s="9"/>
      <c r="JMO60" s="9"/>
      <c r="JMP60" s="9"/>
      <c r="JMQ60" s="9"/>
      <c r="JMR60" s="9"/>
      <c r="JMS60" s="9"/>
      <c r="JMT60" s="9"/>
      <c r="JMU60" s="9"/>
      <c r="JMV60" s="9"/>
      <c r="JMW60" s="9"/>
      <c r="JMX60" s="9"/>
      <c r="JMY60" s="9"/>
      <c r="JMZ60" s="9"/>
      <c r="JNA60" s="9"/>
      <c r="JNB60" s="9"/>
      <c r="JNC60" s="9"/>
      <c r="JND60" s="9"/>
      <c r="JNE60" s="9"/>
      <c r="JNF60" s="9"/>
      <c r="JNG60" s="9"/>
      <c r="JNH60" s="9"/>
      <c r="JNI60" s="9"/>
      <c r="JNJ60" s="9"/>
      <c r="JNK60" s="9"/>
      <c r="JNL60" s="9"/>
      <c r="JNM60" s="9"/>
      <c r="JNN60" s="9"/>
      <c r="JNO60" s="9"/>
      <c r="JNP60" s="9"/>
      <c r="JNQ60" s="9"/>
      <c r="JNR60" s="9"/>
      <c r="JNS60" s="9"/>
      <c r="JNT60" s="9"/>
      <c r="JNU60" s="9"/>
      <c r="JNV60" s="9"/>
      <c r="JNW60" s="9"/>
      <c r="JNX60" s="9"/>
      <c r="JNY60" s="9"/>
      <c r="JNZ60" s="9"/>
      <c r="JOA60" s="9"/>
      <c r="JOB60" s="9"/>
      <c r="JOC60" s="9"/>
      <c r="JOD60" s="9"/>
      <c r="JOE60" s="9"/>
      <c r="JOF60" s="9"/>
      <c r="JOG60" s="9"/>
      <c r="JOH60" s="9"/>
      <c r="JOI60" s="9"/>
      <c r="JOJ60" s="9"/>
      <c r="JOK60" s="9"/>
      <c r="JOL60" s="9"/>
      <c r="JOM60" s="9"/>
      <c r="JON60" s="9"/>
      <c r="JOO60" s="9"/>
      <c r="JOP60" s="9"/>
      <c r="JOQ60" s="9"/>
      <c r="JOR60" s="9"/>
      <c r="JOS60" s="9"/>
      <c r="JOT60" s="9"/>
      <c r="JOU60" s="9"/>
      <c r="JOV60" s="9"/>
      <c r="JOW60" s="9"/>
      <c r="JOX60" s="9"/>
      <c r="JOY60" s="9"/>
      <c r="JOZ60" s="9"/>
      <c r="JPA60" s="9"/>
      <c r="JPB60" s="9"/>
      <c r="JPC60" s="9"/>
      <c r="JPD60" s="9"/>
      <c r="JPE60" s="9"/>
      <c r="JPF60" s="9"/>
      <c r="JPG60" s="9"/>
      <c r="JPH60" s="9"/>
      <c r="JPI60" s="9"/>
      <c r="JPJ60" s="9"/>
      <c r="JPK60" s="9"/>
      <c r="JPL60" s="9"/>
      <c r="JPM60" s="9"/>
      <c r="JPN60" s="9"/>
      <c r="JPO60" s="9"/>
      <c r="JPP60" s="9"/>
      <c r="JPQ60" s="9"/>
      <c r="JPR60" s="9"/>
      <c r="JPS60" s="9"/>
      <c r="JPT60" s="9"/>
      <c r="JPU60" s="9"/>
      <c r="JPV60" s="9"/>
      <c r="JPW60" s="9"/>
      <c r="JPX60" s="9"/>
      <c r="JPY60" s="9"/>
      <c r="JPZ60" s="9"/>
      <c r="JQA60" s="9"/>
      <c r="JQB60" s="9"/>
      <c r="JQC60" s="9"/>
      <c r="JQD60" s="9"/>
      <c r="JQE60" s="9"/>
      <c r="JQF60" s="9"/>
      <c r="JQG60" s="9"/>
      <c r="JQH60" s="9"/>
      <c r="JQI60" s="9"/>
      <c r="JQJ60" s="9"/>
      <c r="JQK60" s="9"/>
      <c r="JQL60" s="9"/>
      <c r="JQM60" s="9"/>
      <c r="JQN60" s="9"/>
      <c r="JQO60" s="9"/>
      <c r="JQP60" s="9"/>
      <c r="JQQ60" s="9"/>
      <c r="JQR60" s="9"/>
      <c r="JQS60" s="9"/>
      <c r="JQT60" s="9"/>
      <c r="JQU60" s="9"/>
      <c r="JQV60" s="9"/>
      <c r="JQW60" s="9"/>
      <c r="JQX60" s="9"/>
      <c r="JQY60" s="9"/>
      <c r="JQZ60" s="9"/>
      <c r="JRA60" s="9"/>
      <c r="JRB60" s="9"/>
      <c r="JRC60" s="9"/>
      <c r="JRD60" s="9"/>
      <c r="JRE60" s="9"/>
      <c r="JRF60" s="9"/>
      <c r="JRG60" s="9"/>
      <c r="JRH60" s="9"/>
      <c r="JRI60" s="9"/>
      <c r="JRJ60" s="9"/>
      <c r="JRK60" s="9"/>
      <c r="JRL60" s="9"/>
      <c r="JRM60" s="9"/>
      <c r="JRN60" s="9"/>
      <c r="JRO60" s="9"/>
      <c r="JRP60" s="9"/>
      <c r="JRQ60" s="9"/>
      <c r="JRR60" s="9"/>
      <c r="JRS60" s="9"/>
      <c r="JRT60" s="9"/>
      <c r="JRU60" s="9"/>
      <c r="JRV60" s="9"/>
      <c r="JRW60" s="9"/>
      <c r="JRX60" s="9"/>
      <c r="JRY60" s="9"/>
      <c r="JRZ60" s="9"/>
      <c r="JSA60" s="9"/>
      <c r="JSB60" s="9"/>
      <c r="JSC60" s="9"/>
      <c r="JSD60" s="9"/>
      <c r="JSE60" s="9"/>
      <c r="JSF60" s="9"/>
      <c r="JSG60" s="9"/>
      <c r="JSH60" s="9"/>
      <c r="JSI60" s="9"/>
      <c r="JSJ60" s="9"/>
      <c r="JSK60" s="9"/>
      <c r="JSL60" s="9"/>
      <c r="JSM60" s="9"/>
      <c r="JSN60" s="9"/>
      <c r="JSO60" s="9"/>
      <c r="JSP60" s="9"/>
      <c r="JSQ60" s="9"/>
      <c r="JSR60" s="9"/>
      <c r="JSS60" s="9"/>
      <c r="JST60" s="9"/>
      <c r="JSU60" s="9"/>
      <c r="JSV60" s="9"/>
      <c r="JSW60" s="9"/>
      <c r="JSX60" s="9"/>
      <c r="JSY60" s="9"/>
      <c r="JSZ60" s="9"/>
      <c r="JTA60" s="9"/>
      <c r="JTB60" s="9"/>
      <c r="JTC60" s="9"/>
      <c r="JTD60" s="9"/>
      <c r="JTE60" s="9"/>
      <c r="JTF60" s="9"/>
      <c r="JTG60" s="9"/>
      <c r="JTH60" s="9"/>
      <c r="JTI60" s="9"/>
      <c r="JTJ60" s="9"/>
      <c r="JTK60" s="9"/>
      <c r="JTL60" s="9"/>
      <c r="JTM60" s="9"/>
      <c r="JTN60" s="9"/>
      <c r="JTO60" s="9"/>
      <c r="JTP60" s="9"/>
      <c r="JTQ60" s="9"/>
      <c r="JTR60" s="9"/>
      <c r="JTS60" s="9"/>
      <c r="JTT60" s="9"/>
      <c r="JTU60" s="9"/>
      <c r="JTV60" s="9"/>
      <c r="JTW60" s="9"/>
      <c r="JTX60" s="9"/>
      <c r="JTY60" s="9"/>
      <c r="JTZ60" s="9"/>
      <c r="JUA60" s="9"/>
      <c r="JUB60" s="9"/>
      <c r="JUC60" s="9"/>
      <c r="JUD60" s="9"/>
      <c r="JUE60" s="9"/>
      <c r="JUF60" s="9"/>
      <c r="JUG60" s="9"/>
      <c r="JUH60" s="9"/>
      <c r="JUI60" s="9"/>
      <c r="JUJ60" s="9"/>
      <c r="JUK60" s="9"/>
      <c r="JUL60" s="9"/>
      <c r="JUM60" s="9"/>
      <c r="JUN60" s="9"/>
      <c r="JUO60" s="9"/>
      <c r="JUP60" s="9"/>
      <c r="JUQ60" s="9"/>
      <c r="JUR60" s="9"/>
      <c r="JUS60" s="9"/>
      <c r="JUT60" s="9"/>
      <c r="JUU60" s="9"/>
      <c r="JUV60" s="9"/>
      <c r="JUW60" s="9"/>
      <c r="JUX60" s="9"/>
      <c r="JUY60" s="9"/>
      <c r="JUZ60" s="9"/>
      <c r="JVA60" s="9"/>
      <c r="JVB60" s="9"/>
      <c r="JVC60" s="9"/>
      <c r="JVD60" s="9"/>
      <c r="JVE60" s="9"/>
      <c r="JVF60" s="9"/>
      <c r="JVG60" s="9"/>
      <c r="JVH60" s="9"/>
      <c r="JVI60" s="9"/>
      <c r="JVJ60" s="9"/>
      <c r="JVK60" s="9"/>
      <c r="JVL60" s="9"/>
      <c r="JVM60" s="9"/>
      <c r="JVN60" s="9"/>
      <c r="JVO60" s="9"/>
      <c r="JVP60" s="9"/>
      <c r="JVQ60" s="9"/>
      <c r="JVR60" s="9"/>
      <c r="JVS60" s="9"/>
      <c r="JVT60" s="9"/>
      <c r="JVU60" s="9"/>
      <c r="JVV60" s="9"/>
      <c r="JVW60" s="9"/>
      <c r="JVX60" s="9"/>
      <c r="JVY60" s="9"/>
      <c r="JVZ60" s="9"/>
      <c r="JWA60" s="9"/>
      <c r="JWB60" s="9"/>
      <c r="JWC60" s="9"/>
      <c r="JWD60" s="9"/>
      <c r="JWE60" s="9"/>
      <c r="JWF60" s="9"/>
      <c r="JWG60" s="9"/>
      <c r="JWH60" s="9"/>
      <c r="JWI60" s="9"/>
      <c r="JWJ60" s="9"/>
      <c r="JWK60" s="9"/>
      <c r="JWL60" s="9"/>
      <c r="JWM60" s="9"/>
      <c r="JWN60" s="9"/>
      <c r="JWO60" s="9"/>
      <c r="JWP60" s="9"/>
      <c r="JWQ60" s="9"/>
      <c r="JWR60" s="9"/>
      <c r="JWS60" s="9"/>
      <c r="JWT60" s="9"/>
      <c r="JWU60" s="9"/>
      <c r="JWV60" s="9"/>
      <c r="JWW60" s="9"/>
      <c r="JWX60" s="9"/>
      <c r="JWY60" s="9"/>
      <c r="JWZ60" s="9"/>
      <c r="JXA60" s="9"/>
      <c r="JXB60" s="9"/>
      <c r="JXC60" s="9"/>
      <c r="JXD60" s="9"/>
      <c r="JXE60" s="9"/>
      <c r="JXF60" s="9"/>
      <c r="JXG60" s="9"/>
      <c r="JXH60" s="9"/>
      <c r="JXI60" s="9"/>
      <c r="JXJ60" s="9"/>
      <c r="JXK60" s="9"/>
      <c r="JXL60" s="9"/>
      <c r="JXM60" s="9"/>
      <c r="JXN60" s="9"/>
      <c r="JXO60" s="9"/>
      <c r="JXP60" s="9"/>
      <c r="JXQ60" s="9"/>
      <c r="JXR60" s="9"/>
      <c r="JXS60" s="9"/>
      <c r="JXT60" s="9"/>
      <c r="JXU60" s="9"/>
      <c r="JXV60" s="9"/>
      <c r="JXW60" s="9"/>
      <c r="JXX60" s="9"/>
      <c r="JXY60" s="9"/>
      <c r="JXZ60" s="9"/>
      <c r="JYA60" s="9"/>
      <c r="JYB60" s="9"/>
      <c r="JYC60" s="9"/>
      <c r="JYD60" s="9"/>
      <c r="JYE60" s="9"/>
      <c r="JYF60" s="9"/>
      <c r="JYG60" s="9"/>
      <c r="JYH60" s="9"/>
      <c r="JYI60" s="9"/>
      <c r="JYJ60" s="9"/>
      <c r="JYK60" s="9"/>
      <c r="JYL60" s="9"/>
      <c r="JYM60" s="9"/>
      <c r="JYN60" s="9"/>
      <c r="JYO60" s="9"/>
      <c r="JYP60" s="9"/>
      <c r="JYQ60" s="9"/>
      <c r="JYR60" s="9"/>
      <c r="JYS60" s="9"/>
      <c r="JYT60" s="9"/>
      <c r="JYU60" s="9"/>
      <c r="JYV60" s="9"/>
      <c r="JYW60" s="9"/>
      <c r="JYX60" s="9"/>
      <c r="JYY60" s="9"/>
      <c r="JYZ60" s="9"/>
      <c r="JZA60" s="9"/>
      <c r="JZB60" s="9"/>
      <c r="JZC60" s="9"/>
      <c r="JZD60" s="9"/>
      <c r="JZE60" s="9"/>
      <c r="JZF60" s="9"/>
      <c r="JZG60" s="9"/>
      <c r="JZH60" s="9"/>
      <c r="JZI60" s="9"/>
      <c r="JZJ60" s="9"/>
      <c r="JZK60" s="9"/>
      <c r="JZL60" s="9"/>
      <c r="JZM60" s="9"/>
      <c r="JZN60" s="9"/>
      <c r="JZO60" s="9"/>
      <c r="JZP60" s="9"/>
      <c r="JZQ60" s="9"/>
      <c r="JZR60" s="9"/>
      <c r="JZS60" s="9"/>
      <c r="JZT60" s="9"/>
      <c r="JZU60" s="9"/>
      <c r="JZV60" s="9"/>
      <c r="JZW60" s="9"/>
      <c r="JZX60" s="9"/>
      <c r="JZY60" s="9"/>
      <c r="JZZ60" s="9"/>
      <c r="KAA60" s="9"/>
      <c r="KAB60" s="9"/>
      <c r="KAC60" s="9"/>
      <c r="KAD60" s="9"/>
      <c r="KAE60" s="9"/>
      <c r="KAF60" s="9"/>
      <c r="KAG60" s="9"/>
      <c r="KAH60" s="9"/>
      <c r="KAI60" s="9"/>
      <c r="KAJ60" s="9"/>
      <c r="KAK60" s="9"/>
      <c r="KAL60" s="9"/>
      <c r="KAM60" s="9"/>
      <c r="KAN60" s="9"/>
      <c r="KAO60" s="9"/>
      <c r="KAP60" s="9"/>
      <c r="KAQ60" s="9"/>
      <c r="KAR60" s="9"/>
      <c r="KAS60" s="9"/>
      <c r="KAT60" s="9"/>
      <c r="KAU60" s="9"/>
      <c r="KAV60" s="9"/>
      <c r="KAW60" s="9"/>
      <c r="KAX60" s="9"/>
      <c r="KAY60" s="9"/>
      <c r="KAZ60" s="9"/>
      <c r="KBA60" s="9"/>
      <c r="KBB60" s="9"/>
      <c r="KBC60" s="9"/>
      <c r="KBD60" s="9"/>
      <c r="KBE60" s="9"/>
      <c r="KBF60" s="9"/>
      <c r="KBG60" s="9"/>
      <c r="KBH60" s="9"/>
      <c r="KBI60" s="9"/>
      <c r="KBJ60" s="9"/>
      <c r="KBK60" s="9"/>
      <c r="KBL60" s="9"/>
      <c r="KBM60" s="9"/>
      <c r="KBN60" s="9"/>
      <c r="KBO60" s="9"/>
      <c r="KBP60" s="9"/>
      <c r="KBQ60" s="9"/>
      <c r="KBR60" s="9"/>
      <c r="KBS60" s="9"/>
      <c r="KBT60" s="9"/>
      <c r="KBU60" s="9"/>
      <c r="KBV60" s="9"/>
      <c r="KBW60" s="9"/>
      <c r="KBX60" s="9"/>
      <c r="KBY60" s="9"/>
      <c r="KBZ60" s="9"/>
      <c r="KCA60" s="9"/>
      <c r="KCB60" s="9"/>
      <c r="KCC60" s="9"/>
      <c r="KCD60" s="9"/>
      <c r="KCE60" s="9"/>
      <c r="KCF60" s="9"/>
      <c r="KCG60" s="9"/>
      <c r="KCH60" s="9"/>
      <c r="KCI60" s="9"/>
      <c r="KCJ60" s="9"/>
      <c r="KCK60" s="9"/>
      <c r="KCL60" s="9"/>
      <c r="KCM60" s="9"/>
      <c r="KCN60" s="9"/>
      <c r="KCO60" s="9"/>
      <c r="KCP60" s="9"/>
      <c r="KCQ60" s="9"/>
      <c r="KCR60" s="9"/>
      <c r="KCS60" s="9"/>
      <c r="KCT60" s="9"/>
      <c r="KCU60" s="9"/>
      <c r="KCV60" s="9"/>
      <c r="KCW60" s="9"/>
      <c r="KCX60" s="9"/>
      <c r="KCY60" s="9"/>
      <c r="KCZ60" s="9"/>
      <c r="KDA60" s="9"/>
      <c r="KDB60" s="9"/>
      <c r="KDC60" s="9"/>
      <c r="KDD60" s="9"/>
      <c r="KDE60" s="9"/>
      <c r="KDF60" s="9"/>
      <c r="KDG60" s="9"/>
      <c r="KDH60" s="9"/>
      <c r="KDI60" s="9"/>
      <c r="KDJ60" s="9"/>
      <c r="KDK60" s="9"/>
      <c r="KDL60" s="9"/>
      <c r="KDM60" s="9"/>
      <c r="KDN60" s="9"/>
      <c r="KDO60" s="9"/>
      <c r="KDP60" s="9"/>
      <c r="KDQ60" s="9"/>
      <c r="KDR60" s="9"/>
      <c r="KDS60" s="9"/>
      <c r="KDT60" s="9"/>
      <c r="KDU60" s="9"/>
      <c r="KDV60" s="9"/>
      <c r="KDW60" s="9"/>
      <c r="KDX60" s="9"/>
      <c r="KDY60" s="9"/>
      <c r="KDZ60" s="9"/>
      <c r="KEA60" s="9"/>
      <c r="KEB60" s="9"/>
      <c r="KEC60" s="9"/>
      <c r="KED60" s="9"/>
      <c r="KEE60" s="9"/>
      <c r="KEF60" s="9"/>
      <c r="KEG60" s="9"/>
      <c r="KEH60" s="9"/>
      <c r="KEI60" s="9"/>
      <c r="KEJ60" s="9"/>
      <c r="KEK60" s="9"/>
      <c r="KEL60" s="9"/>
      <c r="KEM60" s="9"/>
      <c r="KEN60" s="9"/>
      <c r="KEO60" s="9"/>
      <c r="KEP60" s="9"/>
      <c r="KEQ60" s="9"/>
      <c r="KER60" s="9"/>
      <c r="KES60" s="9"/>
      <c r="KET60" s="9"/>
      <c r="KEU60" s="9"/>
      <c r="KEV60" s="9"/>
      <c r="KEW60" s="9"/>
      <c r="KEX60" s="9"/>
      <c r="KEY60" s="9"/>
      <c r="KEZ60" s="9"/>
      <c r="KFA60" s="9"/>
      <c r="KFB60" s="9"/>
      <c r="KFC60" s="9"/>
      <c r="KFD60" s="9"/>
      <c r="KFE60" s="9"/>
      <c r="KFF60" s="9"/>
      <c r="KFG60" s="9"/>
      <c r="KFH60" s="9"/>
      <c r="KFI60" s="9"/>
      <c r="KFJ60" s="9"/>
      <c r="KFK60" s="9"/>
      <c r="KFL60" s="9"/>
      <c r="KFM60" s="9"/>
      <c r="KFN60" s="9"/>
      <c r="KFO60" s="9"/>
      <c r="KFP60" s="9"/>
      <c r="KFQ60" s="9"/>
      <c r="KFR60" s="9"/>
      <c r="KFS60" s="9"/>
      <c r="KFT60" s="9"/>
      <c r="KFU60" s="9"/>
      <c r="KFV60" s="9"/>
      <c r="KFW60" s="9"/>
      <c r="KFX60" s="9"/>
      <c r="KFY60" s="9"/>
      <c r="KFZ60" s="9"/>
      <c r="KGA60" s="9"/>
      <c r="KGB60" s="9"/>
      <c r="KGC60" s="9"/>
      <c r="KGD60" s="9"/>
      <c r="KGE60" s="9"/>
      <c r="KGF60" s="9"/>
      <c r="KGG60" s="9"/>
      <c r="KGH60" s="9"/>
      <c r="KGI60" s="9"/>
      <c r="KGJ60" s="9"/>
      <c r="KGK60" s="9"/>
      <c r="KGL60" s="9"/>
      <c r="KGM60" s="9"/>
      <c r="KGN60" s="9"/>
      <c r="KGO60" s="9"/>
      <c r="KGP60" s="9"/>
      <c r="KGQ60" s="9"/>
      <c r="KGR60" s="9"/>
      <c r="KGS60" s="9"/>
      <c r="KGT60" s="9"/>
      <c r="KGU60" s="9"/>
      <c r="KGV60" s="9"/>
      <c r="KGW60" s="9"/>
      <c r="KGX60" s="9"/>
      <c r="KGY60" s="9"/>
      <c r="KGZ60" s="9"/>
      <c r="KHA60" s="9"/>
      <c r="KHB60" s="9"/>
      <c r="KHC60" s="9"/>
      <c r="KHD60" s="9"/>
      <c r="KHE60" s="9"/>
      <c r="KHF60" s="9"/>
      <c r="KHG60" s="9"/>
      <c r="KHH60" s="9"/>
      <c r="KHI60" s="9"/>
      <c r="KHJ60" s="9"/>
      <c r="KHK60" s="9"/>
      <c r="KHL60" s="9"/>
      <c r="KHM60" s="9"/>
      <c r="KHN60" s="9"/>
      <c r="KHO60" s="9"/>
      <c r="KHP60" s="9"/>
      <c r="KHQ60" s="9"/>
      <c r="KHR60" s="9"/>
      <c r="KHS60" s="9"/>
      <c r="KHT60" s="9"/>
      <c r="KHU60" s="9"/>
      <c r="KHV60" s="9"/>
      <c r="KHW60" s="9"/>
      <c r="KHX60" s="9"/>
      <c r="KHY60" s="9"/>
      <c r="KHZ60" s="9"/>
      <c r="KIA60" s="9"/>
      <c r="KIB60" s="9"/>
      <c r="KIC60" s="9"/>
      <c r="KID60" s="9"/>
      <c r="KIE60" s="9"/>
      <c r="KIF60" s="9"/>
      <c r="KIG60" s="9"/>
      <c r="KIH60" s="9"/>
      <c r="KII60" s="9"/>
      <c r="KIJ60" s="9"/>
      <c r="KIK60" s="9"/>
      <c r="KIL60" s="9"/>
      <c r="KIM60" s="9"/>
      <c r="KIN60" s="9"/>
      <c r="KIO60" s="9"/>
      <c r="KIP60" s="9"/>
      <c r="KIQ60" s="9"/>
      <c r="KIR60" s="9"/>
      <c r="KIS60" s="9"/>
      <c r="KIT60" s="9"/>
      <c r="KIU60" s="9"/>
      <c r="KIV60" s="9"/>
      <c r="KIW60" s="9"/>
      <c r="KIX60" s="9"/>
      <c r="KIY60" s="9"/>
      <c r="KIZ60" s="9"/>
      <c r="KJA60" s="9"/>
      <c r="KJB60" s="9"/>
      <c r="KJC60" s="9"/>
      <c r="KJD60" s="9"/>
      <c r="KJE60" s="9"/>
      <c r="KJF60" s="9"/>
      <c r="KJG60" s="9"/>
      <c r="KJH60" s="9"/>
      <c r="KJI60" s="9"/>
      <c r="KJJ60" s="9"/>
      <c r="KJK60" s="9"/>
      <c r="KJL60" s="9"/>
      <c r="KJM60" s="9"/>
      <c r="KJN60" s="9"/>
      <c r="KJO60" s="9"/>
      <c r="KJP60" s="9"/>
      <c r="KJQ60" s="9"/>
      <c r="KJR60" s="9"/>
      <c r="KJS60" s="9"/>
      <c r="KJT60" s="9"/>
      <c r="KJU60" s="9"/>
      <c r="KJV60" s="9"/>
      <c r="KJW60" s="9"/>
      <c r="KJX60" s="9"/>
      <c r="KJY60" s="9"/>
      <c r="KJZ60" s="9"/>
      <c r="KKA60" s="9"/>
      <c r="KKB60" s="9"/>
      <c r="KKC60" s="9"/>
      <c r="KKD60" s="9"/>
      <c r="KKE60" s="9"/>
      <c r="KKF60" s="9"/>
      <c r="KKG60" s="9"/>
      <c r="KKH60" s="9"/>
      <c r="KKI60" s="9"/>
      <c r="KKJ60" s="9"/>
      <c r="KKK60" s="9"/>
      <c r="KKL60" s="9"/>
      <c r="KKM60" s="9"/>
      <c r="KKN60" s="9"/>
      <c r="KKO60" s="9"/>
      <c r="KKP60" s="9"/>
      <c r="KKQ60" s="9"/>
      <c r="KKR60" s="9"/>
      <c r="KKS60" s="9"/>
      <c r="KKT60" s="9"/>
      <c r="KKU60" s="9"/>
      <c r="KKV60" s="9"/>
      <c r="KKW60" s="9"/>
      <c r="KKX60" s="9"/>
      <c r="KKY60" s="9"/>
      <c r="KKZ60" s="9"/>
      <c r="KLA60" s="9"/>
      <c r="KLB60" s="9"/>
      <c r="KLC60" s="9"/>
      <c r="KLD60" s="9"/>
      <c r="KLE60" s="9"/>
      <c r="KLF60" s="9"/>
      <c r="KLG60" s="9"/>
      <c r="KLH60" s="9"/>
      <c r="KLI60" s="9"/>
      <c r="KLJ60" s="9"/>
      <c r="KLK60" s="9"/>
      <c r="KLL60" s="9"/>
      <c r="KLM60" s="9"/>
      <c r="KLN60" s="9"/>
      <c r="KLO60" s="9"/>
      <c r="KLP60" s="9"/>
      <c r="KLQ60" s="9"/>
      <c r="KLR60" s="9"/>
      <c r="KLS60" s="9"/>
      <c r="KLT60" s="9"/>
      <c r="KLU60" s="9"/>
      <c r="KLV60" s="9"/>
      <c r="KLW60" s="9"/>
      <c r="KLX60" s="9"/>
      <c r="KLY60" s="9"/>
      <c r="KLZ60" s="9"/>
      <c r="KMA60" s="9"/>
      <c r="KMB60" s="9"/>
      <c r="KMC60" s="9"/>
      <c r="KMD60" s="9"/>
      <c r="KME60" s="9"/>
      <c r="KMF60" s="9"/>
      <c r="KMG60" s="9"/>
      <c r="KMH60" s="9"/>
      <c r="KMI60" s="9"/>
      <c r="KMJ60" s="9"/>
      <c r="KMK60" s="9"/>
      <c r="KML60" s="9"/>
      <c r="KMM60" s="9"/>
      <c r="KMN60" s="9"/>
      <c r="KMO60" s="9"/>
      <c r="KMP60" s="9"/>
      <c r="KMQ60" s="9"/>
      <c r="KMR60" s="9"/>
      <c r="KMS60" s="9"/>
      <c r="KMT60" s="9"/>
      <c r="KMU60" s="9"/>
      <c r="KMV60" s="9"/>
      <c r="KMW60" s="9"/>
      <c r="KMX60" s="9"/>
      <c r="KMY60" s="9"/>
      <c r="KMZ60" s="9"/>
      <c r="KNA60" s="9"/>
      <c r="KNB60" s="9"/>
      <c r="KNC60" s="9"/>
      <c r="KND60" s="9"/>
      <c r="KNE60" s="9"/>
      <c r="KNF60" s="9"/>
      <c r="KNG60" s="9"/>
      <c r="KNH60" s="9"/>
      <c r="KNI60" s="9"/>
      <c r="KNJ60" s="9"/>
      <c r="KNK60" s="9"/>
      <c r="KNL60" s="9"/>
      <c r="KNM60" s="9"/>
      <c r="KNN60" s="9"/>
      <c r="KNO60" s="9"/>
      <c r="KNP60" s="9"/>
      <c r="KNQ60" s="9"/>
      <c r="KNR60" s="9"/>
      <c r="KNS60" s="9"/>
      <c r="KNT60" s="9"/>
      <c r="KNU60" s="9"/>
      <c r="KNV60" s="9"/>
      <c r="KNW60" s="9"/>
      <c r="KNX60" s="9"/>
      <c r="KNY60" s="9"/>
      <c r="KNZ60" s="9"/>
      <c r="KOA60" s="9"/>
      <c r="KOB60" s="9"/>
      <c r="KOC60" s="9"/>
      <c r="KOD60" s="9"/>
      <c r="KOE60" s="9"/>
      <c r="KOF60" s="9"/>
      <c r="KOG60" s="9"/>
      <c r="KOH60" s="9"/>
      <c r="KOI60" s="9"/>
      <c r="KOJ60" s="9"/>
      <c r="KOK60" s="9"/>
      <c r="KOL60" s="9"/>
      <c r="KOM60" s="9"/>
      <c r="KON60" s="9"/>
      <c r="KOO60" s="9"/>
      <c r="KOP60" s="9"/>
      <c r="KOQ60" s="9"/>
      <c r="KOR60" s="9"/>
      <c r="KOS60" s="9"/>
      <c r="KOT60" s="9"/>
      <c r="KOU60" s="9"/>
      <c r="KOV60" s="9"/>
      <c r="KOW60" s="9"/>
      <c r="KOX60" s="9"/>
      <c r="KOY60" s="9"/>
      <c r="KOZ60" s="9"/>
      <c r="KPA60" s="9"/>
      <c r="KPB60" s="9"/>
      <c r="KPC60" s="9"/>
      <c r="KPD60" s="9"/>
      <c r="KPE60" s="9"/>
      <c r="KPF60" s="9"/>
      <c r="KPG60" s="9"/>
      <c r="KPH60" s="9"/>
      <c r="KPI60" s="9"/>
      <c r="KPJ60" s="9"/>
      <c r="KPK60" s="9"/>
      <c r="KPL60" s="9"/>
      <c r="KPM60" s="9"/>
      <c r="KPN60" s="9"/>
      <c r="KPO60" s="9"/>
      <c r="KPP60" s="9"/>
      <c r="KPQ60" s="9"/>
      <c r="KPR60" s="9"/>
      <c r="KPS60" s="9"/>
      <c r="KPT60" s="9"/>
      <c r="KPU60" s="9"/>
      <c r="KPV60" s="9"/>
      <c r="KPW60" s="9"/>
      <c r="KPX60" s="9"/>
      <c r="KPY60" s="9"/>
      <c r="KPZ60" s="9"/>
      <c r="KQA60" s="9"/>
      <c r="KQB60" s="9"/>
      <c r="KQC60" s="9"/>
      <c r="KQD60" s="9"/>
      <c r="KQE60" s="9"/>
      <c r="KQF60" s="9"/>
      <c r="KQG60" s="9"/>
      <c r="KQH60" s="9"/>
      <c r="KQI60" s="9"/>
      <c r="KQJ60" s="9"/>
      <c r="KQK60" s="9"/>
      <c r="KQL60" s="9"/>
      <c r="KQM60" s="9"/>
      <c r="KQN60" s="9"/>
      <c r="KQO60" s="9"/>
      <c r="KQP60" s="9"/>
      <c r="KQQ60" s="9"/>
      <c r="KQR60" s="9"/>
      <c r="KQS60" s="9"/>
      <c r="KQT60" s="9"/>
      <c r="KQU60" s="9"/>
      <c r="KQV60" s="9"/>
      <c r="KQW60" s="9"/>
      <c r="KQX60" s="9"/>
      <c r="KQY60" s="9"/>
      <c r="KQZ60" s="9"/>
      <c r="KRA60" s="9"/>
      <c r="KRB60" s="9"/>
      <c r="KRC60" s="9"/>
      <c r="KRD60" s="9"/>
      <c r="KRE60" s="9"/>
      <c r="KRF60" s="9"/>
      <c r="KRG60" s="9"/>
      <c r="KRH60" s="9"/>
      <c r="KRI60" s="9"/>
      <c r="KRJ60" s="9"/>
      <c r="KRK60" s="9"/>
      <c r="KRL60" s="9"/>
      <c r="KRM60" s="9"/>
      <c r="KRN60" s="9"/>
      <c r="KRO60" s="9"/>
      <c r="KRP60" s="9"/>
      <c r="KRQ60" s="9"/>
      <c r="KRR60" s="9"/>
      <c r="KRS60" s="9"/>
      <c r="KRT60" s="9"/>
      <c r="KRU60" s="9"/>
      <c r="KRV60" s="9"/>
      <c r="KRW60" s="9"/>
      <c r="KRX60" s="9"/>
      <c r="KRY60" s="9"/>
      <c r="KRZ60" s="9"/>
      <c r="KSA60" s="9"/>
      <c r="KSB60" s="9"/>
      <c r="KSC60" s="9"/>
      <c r="KSD60" s="9"/>
      <c r="KSE60" s="9"/>
      <c r="KSF60" s="9"/>
      <c r="KSG60" s="9"/>
      <c r="KSH60" s="9"/>
      <c r="KSI60" s="9"/>
      <c r="KSJ60" s="9"/>
      <c r="KSK60" s="9"/>
      <c r="KSL60" s="9"/>
      <c r="KSM60" s="9"/>
      <c r="KSN60" s="9"/>
      <c r="KSO60" s="9"/>
      <c r="KSP60" s="9"/>
      <c r="KSQ60" s="9"/>
      <c r="KSR60" s="9"/>
      <c r="KSS60" s="9"/>
      <c r="KST60" s="9"/>
      <c r="KSU60" s="9"/>
      <c r="KSV60" s="9"/>
      <c r="KSW60" s="9"/>
      <c r="KSX60" s="9"/>
      <c r="KSY60" s="9"/>
      <c r="KSZ60" s="9"/>
      <c r="KTA60" s="9"/>
      <c r="KTB60" s="9"/>
      <c r="KTC60" s="9"/>
      <c r="KTD60" s="9"/>
      <c r="KTE60" s="9"/>
      <c r="KTF60" s="9"/>
      <c r="KTG60" s="9"/>
      <c r="KTH60" s="9"/>
      <c r="KTI60" s="9"/>
      <c r="KTJ60" s="9"/>
      <c r="KTK60" s="9"/>
      <c r="KTL60" s="9"/>
      <c r="KTM60" s="9"/>
      <c r="KTN60" s="9"/>
      <c r="KTO60" s="9"/>
      <c r="KTP60" s="9"/>
      <c r="KTQ60" s="9"/>
      <c r="KTR60" s="9"/>
      <c r="KTS60" s="9"/>
      <c r="KTT60" s="9"/>
      <c r="KTU60" s="9"/>
      <c r="KTV60" s="9"/>
      <c r="KTW60" s="9"/>
      <c r="KTX60" s="9"/>
      <c r="KTY60" s="9"/>
      <c r="KTZ60" s="9"/>
      <c r="KUA60" s="9"/>
      <c r="KUB60" s="9"/>
      <c r="KUC60" s="9"/>
      <c r="KUD60" s="9"/>
      <c r="KUE60" s="9"/>
      <c r="KUF60" s="9"/>
      <c r="KUG60" s="9"/>
      <c r="KUH60" s="9"/>
      <c r="KUI60" s="9"/>
      <c r="KUJ60" s="9"/>
      <c r="KUK60" s="9"/>
      <c r="KUL60" s="9"/>
      <c r="KUM60" s="9"/>
      <c r="KUN60" s="9"/>
      <c r="KUO60" s="9"/>
      <c r="KUP60" s="9"/>
      <c r="KUQ60" s="9"/>
      <c r="KUR60" s="9"/>
      <c r="KUS60" s="9"/>
      <c r="KUT60" s="9"/>
      <c r="KUU60" s="9"/>
      <c r="KUV60" s="9"/>
      <c r="KUW60" s="9"/>
      <c r="KUX60" s="9"/>
      <c r="KUY60" s="9"/>
      <c r="KUZ60" s="9"/>
      <c r="KVA60" s="9"/>
      <c r="KVB60" s="9"/>
      <c r="KVC60" s="9"/>
      <c r="KVD60" s="9"/>
      <c r="KVE60" s="9"/>
      <c r="KVF60" s="9"/>
      <c r="KVG60" s="9"/>
      <c r="KVH60" s="9"/>
      <c r="KVI60" s="9"/>
      <c r="KVJ60" s="9"/>
      <c r="KVK60" s="9"/>
      <c r="KVL60" s="9"/>
      <c r="KVM60" s="9"/>
      <c r="KVN60" s="9"/>
      <c r="KVO60" s="9"/>
      <c r="KVP60" s="9"/>
      <c r="KVQ60" s="9"/>
      <c r="KVR60" s="9"/>
      <c r="KVS60" s="9"/>
      <c r="KVT60" s="9"/>
      <c r="KVU60" s="9"/>
      <c r="KVV60" s="9"/>
      <c r="KVW60" s="9"/>
      <c r="KVX60" s="9"/>
      <c r="KVY60" s="9"/>
      <c r="KVZ60" s="9"/>
      <c r="KWA60" s="9"/>
      <c r="KWB60" s="9"/>
      <c r="KWC60" s="9"/>
      <c r="KWD60" s="9"/>
      <c r="KWE60" s="9"/>
      <c r="KWF60" s="9"/>
      <c r="KWG60" s="9"/>
      <c r="KWH60" s="9"/>
      <c r="KWI60" s="9"/>
      <c r="KWJ60" s="9"/>
      <c r="KWK60" s="9"/>
      <c r="KWL60" s="9"/>
      <c r="KWM60" s="9"/>
      <c r="KWN60" s="9"/>
      <c r="KWO60" s="9"/>
      <c r="KWP60" s="9"/>
      <c r="KWQ60" s="9"/>
      <c r="KWR60" s="9"/>
      <c r="KWS60" s="9"/>
      <c r="KWT60" s="9"/>
      <c r="KWU60" s="9"/>
      <c r="KWV60" s="9"/>
      <c r="KWW60" s="9"/>
      <c r="KWX60" s="9"/>
      <c r="KWY60" s="9"/>
      <c r="KWZ60" s="9"/>
      <c r="KXA60" s="9"/>
      <c r="KXB60" s="9"/>
      <c r="KXC60" s="9"/>
      <c r="KXD60" s="9"/>
      <c r="KXE60" s="9"/>
      <c r="KXF60" s="9"/>
      <c r="KXG60" s="9"/>
      <c r="KXH60" s="9"/>
      <c r="KXI60" s="9"/>
      <c r="KXJ60" s="9"/>
      <c r="KXK60" s="9"/>
      <c r="KXL60" s="9"/>
      <c r="KXM60" s="9"/>
      <c r="KXN60" s="9"/>
      <c r="KXO60" s="9"/>
      <c r="KXP60" s="9"/>
      <c r="KXQ60" s="9"/>
      <c r="KXR60" s="9"/>
      <c r="KXS60" s="9"/>
      <c r="KXT60" s="9"/>
      <c r="KXU60" s="9"/>
      <c r="KXV60" s="9"/>
      <c r="KXW60" s="9"/>
      <c r="KXX60" s="9"/>
      <c r="KXY60" s="9"/>
      <c r="KXZ60" s="9"/>
      <c r="KYA60" s="9"/>
      <c r="KYB60" s="9"/>
      <c r="KYC60" s="9"/>
      <c r="KYD60" s="9"/>
      <c r="KYE60" s="9"/>
      <c r="KYF60" s="9"/>
      <c r="KYG60" s="9"/>
      <c r="KYH60" s="9"/>
      <c r="KYI60" s="9"/>
      <c r="KYJ60" s="9"/>
      <c r="KYK60" s="9"/>
      <c r="KYL60" s="9"/>
      <c r="KYM60" s="9"/>
      <c r="KYN60" s="9"/>
      <c r="KYO60" s="9"/>
      <c r="KYP60" s="9"/>
      <c r="KYQ60" s="9"/>
      <c r="KYR60" s="9"/>
      <c r="KYS60" s="9"/>
      <c r="KYT60" s="9"/>
      <c r="KYU60" s="9"/>
      <c r="KYV60" s="9"/>
      <c r="KYW60" s="9"/>
      <c r="KYX60" s="9"/>
      <c r="KYY60" s="9"/>
      <c r="KYZ60" s="9"/>
      <c r="KZA60" s="9"/>
      <c r="KZB60" s="9"/>
      <c r="KZC60" s="9"/>
      <c r="KZD60" s="9"/>
      <c r="KZE60" s="9"/>
      <c r="KZF60" s="9"/>
      <c r="KZG60" s="9"/>
      <c r="KZH60" s="9"/>
      <c r="KZI60" s="9"/>
      <c r="KZJ60" s="9"/>
      <c r="KZK60" s="9"/>
      <c r="KZL60" s="9"/>
      <c r="KZM60" s="9"/>
      <c r="KZN60" s="9"/>
      <c r="KZO60" s="9"/>
      <c r="KZP60" s="9"/>
      <c r="KZQ60" s="9"/>
      <c r="KZR60" s="9"/>
      <c r="KZS60" s="9"/>
      <c r="KZT60" s="9"/>
      <c r="KZU60" s="9"/>
      <c r="KZV60" s="9"/>
      <c r="KZW60" s="9"/>
      <c r="KZX60" s="9"/>
      <c r="KZY60" s="9"/>
      <c r="KZZ60" s="9"/>
      <c r="LAA60" s="9"/>
      <c r="LAB60" s="9"/>
      <c r="LAC60" s="9"/>
      <c r="LAD60" s="9"/>
      <c r="LAE60" s="9"/>
      <c r="LAF60" s="9"/>
      <c r="LAG60" s="9"/>
      <c r="LAH60" s="9"/>
      <c r="LAI60" s="9"/>
      <c r="LAJ60" s="9"/>
      <c r="LAK60" s="9"/>
      <c r="LAL60" s="9"/>
      <c r="LAM60" s="9"/>
      <c r="LAN60" s="9"/>
      <c r="LAO60" s="9"/>
      <c r="LAP60" s="9"/>
      <c r="LAQ60" s="9"/>
      <c r="LAR60" s="9"/>
      <c r="LAS60" s="9"/>
      <c r="LAT60" s="9"/>
      <c r="LAU60" s="9"/>
      <c r="LAV60" s="9"/>
      <c r="LAW60" s="9"/>
      <c r="LAX60" s="9"/>
      <c r="LAY60" s="9"/>
      <c r="LAZ60" s="9"/>
      <c r="LBA60" s="9"/>
      <c r="LBB60" s="9"/>
      <c r="LBC60" s="9"/>
      <c r="LBD60" s="9"/>
      <c r="LBE60" s="9"/>
      <c r="LBF60" s="9"/>
      <c r="LBG60" s="9"/>
      <c r="LBH60" s="9"/>
      <c r="LBI60" s="9"/>
      <c r="LBJ60" s="9"/>
      <c r="LBK60" s="9"/>
      <c r="LBL60" s="9"/>
      <c r="LBM60" s="9"/>
      <c r="LBN60" s="9"/>
      <c r="LBO60" s="9"/>
      <c r="LBP60" s="9"/>
      <c r="LBQ60" s="9"/>
      <c r="LBR60" s="9"/>
      <c r="LBS60" s="9"/>
      <c r="LBT60" s="9"/>
      <c r="LBU60" s="9"/>
      <c r="LBV60" s="9"/>
      <c r="LBW60" s="9"/>
      <c r="LBX60" s="9"/>
      <c r="LBY60" s="9"/>
      <c r="LBZ60" s="9"/>
      <c r="LCA60" s="9"/>
      <c r="LCB60" s="9"/>
      <c r="LCC60" s="9"/>
      <c r="LCD60" s="9"/>
      <c r="LCE60" s="9"/>
      <c r="LCF60" s="9"/>
      <c r="LCG60" s="9"/>
      <c r="LCH60" s="9"/>
      <c r="LCI60" s="9"/>
      <c r="LCJ60" s="9"/>
      <c r="LCK60" s="9"/>
      <c r="LCL60" s="9"/>
      <c r="LCM60" s="9"/>
      <c r="LCN60" s="9"/>
      <c r="LCO60" s="9"/>
      <c r="LCP60" s="9"/>
      <c r="LCQ60" s="9"/>
      <c r="LCR60" s="9"/>
      <c r="LCS60" s="9"/>
      <c r="LCT60" s="9"/>
      <c r="LCU60" s="9"/>
      <c r="LCV60" s="9"/>
      <c r="LCW60" s="9"/>
      <c r="LCX60" s="9"/>
      <c r="LCY60" s="9"/>
      <c r="LCZ60" s="9"/>
      <c r="LDA60" s="9"/>
      <c r="LDB60" s="9"/>
      <c r="LDC60" s="9"/>
      <c r="LDD60" s="9"/>
      <c r="LDE60" s="9"/>
      <c r="LDF60" s="9"/>
      <c r="LDG60" s="9"/>
      <c r="LDH60" s="9"/>
      <c r="LDI60" s="9"/>
      <c r="LDJ60" s="9"/>
      <c r="LDK60" s="9"/>
      <c r="LDL60" s="9"/>
      <c r="LDM60" s="9"/>
      <c r="LDN60" s="9"/>
      <c r="LDO60" s="9"/>
      <c r="LDP60" s="9"/>
      <c r="LDQ60" s="9"/>
      <c r="LDR60" s="9"/>
      <c r="LDS60" s="9"/>
      <c r="LDT60" s="9"/>
      <c r="LDU60" s="9"/>
      <c r="LDV60" s="9"/>
      <c r="LDW60" s="9"/>
      <c r="LDX60" s="9"/>
      <c r="LDY60" s="9"/>
      <c r="LDZ60" s="9"/>
      <c r="LEA60" s="9"/>
      <c r="LEB60" s="9"/>
      <c r="LEC60" s="9"/>
      <c r="LED60" s="9"/>
      <c r="LEE60" s="9"/>
      <c r="LEF60" s="9"/>
      <c r="LEG60" s="9"/>
      <c r="LEH60" s="9"/>
      <c r="LEI60" s="9"/>
      <c r="LEJ60" s="9"/>
      <c r="LEK60" s="9"/>
      <c r="LEL60" s="9"/>
      <c r="LEM60" s="9"/>
      <c r="LEN60" s="9"/>
      <c r="LEO60" s="9"/>
      <c r="LEP60" s="9"/>
      <c r="LEQ60" s="9"/>
      <c r="LER60" s="9"/>
      <c r="LES60" s="9"/>
      <c r="LET60" s="9"/>
      <c r="LEU60" s="9"/>
      <c r="LEV60" s="9"/>
      <c r="LEW60" s="9"/>
      <c r="LEX60" s="9"/>
      <c r="LEY60" s="9"/>
      <c r="LEZ60" s="9"/>
      <c r="LFA60" s="9"/>
      <c r="LFB60" s="9"/>
      <c r="LFC60" s="9"/>
      <c r="LFD60" s="9"/>
      <c r="LFE60" s="9"/>
      <c r="LFF60" s="9"/>
      <c r="LFG60" s="9"/>
      <c r="LFH60" s="9"/>
      <c r="LFI60" s="9"/>
      <c r="LFJ60" s="9"/>
      <c r="LFK60" s="9"/>
      <c r="LFL60" s="9"/>
      <c r="LFM60" s="9"/>
      <c r="LFN60" s="9"/>
      <c r="LFO60" s="9"/>
      <c r="LFP60" s="9"/>
      <c r="LFQ60" s="9"/>
      <c r="LFR60" s="9"/>
      <c r="LFS60" s="9"/>
      <c r="LFT60" s="9"/>
      <c r="LFU60" s="9"/>
      <c r="LFV60" s="9"/>
      <c r="LFW60" s="9"/>
      <c r="LFX60" s="9"/>
      <c r="LFY60" s="9"/>
      <c r="LFZ60" s="9"/>
      <c r="LGA60" s="9"/>
      <c r="LGB60" s="9"/>
      <c r="LGC60" s="9"/>
      <c r="LGD60" s="9"/>
      <c r="LGE60" s="9"/>
      <c r="LGF60" s="9"/>
      <c r="LGG60" s="9"/>
      <c r="LGH60" s="9"/>
      <c r="LGI60" s="9"/>
      <c r="LGJ60" s="9"/>
      <c r="LGK60" s="9"/>
      <c r="LGL60" s="9"/>
      <c r="LGM60" s="9"/>
      <c r="LGN60" s="9"/>
      <c r="LGO60" s="9"/>
      <c r="LGP60" s="9"/>
      <c r="LGQ60" s="9"/>
      <c r="LGR60" s="9"/>
      <c r="LGS60" s="9"/>
      <c r="LGT60" s="9"/>
      <c r="LGU60" s="9"/>
      <c r="LGV60" s="9"/>
      <c r="LGW60" s="9"/>
      <c r="LGX60" s="9"/>
      <c r="LGY60" s="9"/>
      <c r="LGZ60" s="9"/>
      <c r="LHA60" s="9"/>
      <c r="LHB60" s="9"/>
      <c r="LHC60" s="9"/>
      <c r="LHD60" s="9"/>
      <c r="LHE60" s="9"/>
      <c r="LHF60" s="9"/>
      <c r="LHG60" s="9"/>
      <c r="LHH60" s="9"/>
      <c r="LHI60" s="9"/>
      <c r="LHJ60" s="9"/>
      <c r="LHK60" s="9"/>
      <c r="LHL60" s="9"/>
      <c r="LHM60" s="9"/>
      <c r="LHN60" s="9"/>
      <c r="LHO60" s="9"/>
      <c r="LHP60" s="9"/>
      <c r="LHQ60" s="9"/>
      <c r="LHR60" s="9"/>
      <c r="LHS60" s="9"/>
      <c r="LHT60" s="9"/>
      <c r="LHU60" s="9"/>
      <c r="LHV60" s="9"/>
      <c r="LHW60" s="9"/>
      <c r="LHX60" s="9"/>
      <c r="LHY60" s="9"/>
      <c r="LHZ60" s="9"/>
      <c r="LIA60" s="9"/>
      <c r="LIB60" s="9"/>
      <c r="LIC60" s="9"/>
      <c r="LID60" s="9"/>
      <c r="LIE60" s="9"/>
      <c r="LIF60" s="9"/>
      <c r="LIG60" s="9"/>
      <c r="LIH60" s="9"/>
      <c r="LII60" s="9"/>
      <c r="LIJ60" s="9"/>
      <c r="LIK60" s="9"/>
      <c r="LIL60" s="9"/>
      <c r="LIM60" s="9"/>
      <c r="LIN60" s="9"/>
      <c r="LIO60" s="9"/>
      <c r="LIP60" s="9"/>
      <c r="LIQ60" s="9"/>
      <c r="LIR60" s="9"/>
      <c r="LIS60" s="9"/>
      <c r="LIT60" s="9"/>
      <c r="LIU60" s="9"/>
      <c r="LIV60" s="9"/>
      <c r="LIW60" s="9"/>
      <c r="LIX60" s="9"/>
      <c r="LIY60" s="9"/>
      <c r="LIZ60" s="9"/>
      <c r="LJA60" s="9"/>
      <c r="LJB60" s="9"/>
      <c r="LJC60" s="9"/>
      <c r="LJD60" s="9"/>
      <c r="LJE60" s="9"/>
      <c r="LJF60" s="9"/>
      <c r="LJG60" s="9"/>
      <c r="LJH60" s="9"/>
      <c r="LJI60" s="9"/>
      <c r="LJJ60" s="9"/>
      <c r="LJK60" s="9"/>
      <c r="LJL60" s="9"/>
      <c r="LJM60" s="9"/>
      <c r="LJN60" s="9"/>
      <c r="LJO60" s="9"/>
      <c r="LJP60" s="9"/>
      <c r="LJQ60" s="9"/>
      <c r="LJR60" s="9"/>
      <c r="LJS60" s="9"/>
      <c r="LJT60" s="9"/>
      <c r="LJU60" s="9"/>
      <c r="LJV60" s="9"/>
      <c r="LJW60" s="9"/>
      <c r="LJX60" s="9"/>
      <c r="LJY60" s="9"/>
      <c r="LJZ60" s="9"/>
      <c r="LKA60" s="9"/>
      <c r="LKB60" s="9"/>
      <c r="LKC60" s="9"/>
      <c r="LKD60" s="9"/>
      <c r="LKE60" s="9"/>
      <c r="LKF60" s="9"/>
      <c r="LKG60" s="9"/>
      <c r="LKH60" s="9"/>
      <c r="LKI60" s="9"/>
      <c r="LKJ60" s="9"/>
      <c r="LKK60" s="9"/>
      <c r="LKL60" s="9"/>
      <c r="LKM60" s="9"/>
      <c r="LKN60" s="9"/>
      <c r="LKO60" s="9"/>
      <c r="LKP60" s="9"/>
      <c r="LKQ60" s="9"/>
      <c r="LKR60" s="9"/>
      <c r="LKS60" s="9"/>
      <c r="LKT60" s="9"/>
      <c r="LKU60" s="9"/>
      <c r="LKV60" s="9"/>
      <c r="LKW60" s="9"/>
      <c r="LKX60" s="9"/>
      <c r="LKY60" s="9"/>
      <c r="LKZ60" s="9"/>
      <c r="LLA60" s="9"/>
      <c r="LLB60" s="9"/>
      <c r="LLC60" s="9"/>
      <c r="LLD60" s="9"/>
      <c r="LLE60" s="9"/>
      <c r="LLF60" s="9"/>
      <c r="LLG60" s="9"/>
      <c r="LLH60" s="9"/>
      <c r="LLI60" s="9"/>
      <c r="LLJ60" s="9"/>
      <c r="LLK60" s="9"/>
      <c r="LLL60" s="9"/>
      <c r="LLM60" s="9"/>
      <c r="LLN60" s="9"/>
      <c r="LLO60" s="9"/>
      <c r="LLP60" s="9"/>
      <c r="LLQ60" s="9"/>
      <c r="LLR60" s="9"/>
      <c r="LLS60" s="9"/>
      <c r="LLT60" s="9"/>
      <c r="LLU60" s="9"/>
      <c r="LLV60" s="9"/>
      <c r="LLW60" s="9"/>
      <c r="LLX60" s="9"/>
      <c r="LLY60" s="9"/>
      <c r="LLZ60" s="9"/>
      <c r="LMA60" s="9"/>
      <c r="LMB60" s="9"/>
      <c r="LMC60" s="9"/>
      <c r="LMD60" s="9"/>
      <c r="LME60" s="9"/>
      <c r="LMF60" s="9"/>
      <c r="LMG60" s="9"/>
      <c r="LMH60" s="9"/>
      <c r="LMI60" s="9"/>
      <c r="LMJ60" s="9"/>
      <c r="LMK60" s="9"/>
      <c r="LML60" s="9"/>
      <c r="LMM60" s="9"/>
      <c r="LMN60" s="9"/>
      <c r="LMO60" s="9"/>
      <c r="LMP60" s="9"/>
      <c r="LMQ60" s="9"/>
      <c r="LMR60" s="9"/>
      <c r="LMS60" s="9"/>
      <c r="LMT60" s="9"/>
      <c r="LMU60" s="9"/>
      <c r="LMV60" s="9"/>
      <c r="LMW60" s="9"/>
      <c r="LMX60" s="9"/>
      <c r="LMY60" s="9"/>
      <c r="LMZ60" s="9"/>
      <c r="LNA60" s="9"/>
      <c r="LNB60" s="9"/>
      <c r="LNC60" s="9"/>
      <c r="LND60" s="9"/>
      <c r="LNE60" s="9"/>
      <c r="LNF60" s="9"/>
      <c r="LNG60" s="9"/>
      <c r="LNH60" s="9"/>
      <c r="LNI60" s="9"/>
      <c r="LNJ60" s="9"/>
      <c r="LNK60" s="9"/>
      <c r="LNL60" s="9"/>
      <c r="LNM60" s="9"/>
      <c r="LNN60" s="9"/>
      <c r="LNO60" s="9"/>
      <c r="LNP60" s="9"/>
      <c r="LNQ60" s="9"/>
      <c r="LNR60" s="9"/>
      <c r="LNS60" s="9"/>
      <c r="LNT60" s="9"/>
      <c r="LNU60" s="9"/>
      <c r="LNV60" s="9"/>
      <c r="LNW60" s="9"/>
      <c r="LNX60" s="9"/>
      <c r="LNY60" s="9"/>
      <c r="LNZ60" s="9"/>
      <c r="LOA60" s="9"/>
      <c r="LOB60" s="9"/>
      <c r="LOC60" s="9"/>
      <c r="LOD60" s="9"/>
      <c r="LOE60" s="9"/>
      <c r="LOF60" s="9"/>
      <c r="LOG60" s="9"/>
      <c r="LOH60" s="9"/>
      <c r="LOI60" s="9"/>
      <c r="LOJ60" s="9"/>
      <c r="LOK60" s="9"/>
      <c r="LOL60" s="9"/>
      <c r="LOM60" s="9"/>
      <c r="LON60" s="9"/>
      <c r="LOO60" s="9"/>
      <c r="LOP60" s="9"/>
      <c r="LOQ60" s="9"/>
      <c r="LOR60" s="9"/>
      <c r="LOS60" s="9"/>
      <c r="LOT60" s="9"/>
      <c r="LOU60" s="9"/>
      <c r="LOV60" s="9"/>
      <c r="LOW60" s="9"/>
      <c r="LOX60" s="9"/>
      <c r="LOY60" s="9"/>
      <c r="LOZ60" s="9"/>
      <c r="LPA60" s="9"/>
      <c r="LPB60" s="9"/>
      <c r="LPC60" s="9"/>
      <c r="LPD60" s="9"/>
      <c r="LPE60" s="9"/>
      <c r="LPF60" s="9"/>
      <c r="LPG60" s="9"/>
      <c r="LPH60" s="9"/>
      <c r="LPI60" s="9"/>
      <c r="LPJ60" s="9"/>
      <c r="LPK60" s="9"/>
      <c r="LPL60" s="9"/>
      <c r="LPM60" s="9"/>
      <c r="LPN60" s="9"/>
      <c r="LPO60" s="9"/>
      <c r="LPP60" s="9"/>
      <c r="LPQ60" s="9"/>
      <c r="LPR60" s="9"/>
      <c r="LPS60" s="9"/>
      <c r="LPT60" s="9"/>
      <c r="LPU60" s="9"/>
      <c r="LPV60" s="9"/>
      <c r="LPW60" s="9"/>
      <c r="LPX60" s="9"/>
      <c r="LPY60" s="9"/>
      <c r="LPZ60" s="9"/>
      <c r="LQA60" s="9"/>
      <c r="LQB60" s="9"/>
      <c r="LQC60" s="9"/>
      <c r="LQD60" s="9"/>
      <c r="LQE60" s="9"/>
      <c r="LQF60" s="9"/>
      <c r="LQG60" s="9"/>
      <c r="LQH60" s="9"/>
      <c r="LQI60" s="9"/>
      <c r="LQJ60" s="9"/>
      <c r="LQK60" s="9"/>
      <c r="LQL60" s="9"/>
      <c r="LQM60" s="9"/>
      <c r="LQN60" s="9"/>
      <c r="LQO60" s="9"/>
      <c r="LQP60" s="9"/>
      <c r="LQQ60" s="9"/>
      <c r="LQR60" s="9"/>
      <c r="LQS60" s="9"/>
      <c r="LQT60" s="9"/>
      <c r="LQU60" s="9"/>
      <c r="LQV60" s="9"/>
      <c r="LQW60" s="9"/>
      <c r="LQX60" s="9"/>
      <c r="LQY60" s="9"/>
      <c r="LQZ60" s="9"/>
      <c r="LRA60" s="9"/>
      <c r="LRB60" s="9"/>
      <c r="LRC60" s="9"/>
      <c r="LRD60" s="9"/>
      <c r="LRE60" s="9"/>
      <c r="LRF60" s="9"/>
      <c r="LRG60" s="9"/>
      <c r="LRH60" s="9"/>
      <c r="LRI60" s="9"/>
      <c r="LRJ60" s="9"/>
      <c r="LRK60" s="9"/>
      <c r="LRL60" s="9"/>
      <c r="LRM60" s="9"/>
      <c r="LRN60" s="9"/>
      <c r="LRO60" s="9"/>
      <c r="LRP60" s="9"/>
      <c r="LRQ60" s="9"/>
      <c r="LRR60" s="9"/>
      <c r="LRS60" s="9"/>
      <c r="LRT60" s="9"/>
      <c r="LRU60" s="9"/>
      <c r="LRV60" s="9"/>
      <c r="LRW60" s="9"/>
      <c r="LRX60" s="9"/>
      <c r="LRY60" s="9"/>
      <c r="LRZ60" s="9"/>
      <c r="LSA60" s="9"/>
      <c r="LSB60" s="9"/>
      <c r="LSC60" s="9"/>
      <c r="LSD60" s="9"/>
      <c r="LSE60" s="9"/>
      <c r="LSF60" s="9"/>
      <c r="LSG60" s="9"/>
      <c r="LSH60" s="9"/>
      <c r="LSI60" s="9"/>
      <c r="LSJ60" s="9"/>
      <c r="LSK60" s="9"/>
      <c r="LSL60" s="9"/>
      <c r="LSM60" s="9"/>
      <c r="LSN60" s="9"/>
      <c r="LSO60" s="9"/>
      <c r="LSP60" s="9"/>
      <c r="LSQ60" s="9"/>
      <c r="LSR60" s="9"/>
      <c r="LSS60" s="9"/>
      <c r="LST60" s="9"/>
      <c r="LSU60" s="9"/>
      <c r="LSV60" s="9"/>
      <c r="LSW60" s="9"/>
      <c r="LSX60" s="9"/>
      <c r="LSY60" s="9"/>
      <c r="LSZ60" s="9"/>
      <c r="LTA60" s="9"/>
      <c r="LTB60" s="9"/>
      <c r="LTC60" s="9"/>
      <c r="LTD60" s="9"/>
      <c r="LTE60" s="9"/>
      <c r="LTF60" s="9"/>
      <c r="LTG60" s="9"/>
      <c r="LTH60" s="9"/>
      <c r="LTI60" s="9"/>
      <c r="LTJ60" s="9"/>
      <c r="LTK60" s="9"/>
      <c r="LTL60" s="9"/>
      <c r="LTM60" s="9"/>
      <c r="LTN60" s="9"/>
      <c r="LTO60" s="9"/>
      <c r="LTP60" s="9"/>
      <c r="LTQ60" s="9"/>
      <c r="LTR60" s="9"/>
      <c r="LTS60" s="9"/>
      <c r="LTT60" s="9"/>
      <c r="LTU60" s="9"/>
      <c r="LTV60" s="9"/>
      <c r="LTW60" s="9"/>
      <c r="LTX60" s="9"/>
      <c r="LTY60" s="9"/>
      <c r="LTZ60" s="9"/>
      <c r="LUA60" s="9"/>
      <c r="LUB60" s="9"/>
      <c r="LUC60" s="9"/>
      <c r="LUD60" s="9"/>
      <c r="LUE60" s="9"/>
      <c r="LUF60" s="9"/>
      <c r="LUG60" s="9"/>
      <c r="LUH60" s="9"/>
      <c r="LUI60" s="9"/>
      <c r="LUJ60" s="9"/>
      <c r="LUK60" s="9"/>
      <c r="LUL60" s="9"/>
      <c r="LUM60" s="9"/>
      <c r="LUN60" s="9"/>
      <c r="LUO60" s="9"/>
      <c r="LUP60" s="9"/>
      <c r="LUQ60" s="9"/>
      <c r="LUR60" s="9"/>
      <c r="LUS60" s="9"/>
      <c r="LUT60" s="9"/>
      <c r="LUU60" s="9"/>
      <c r="LUV60" s="9"/>
      <c r="LUW60" s="9"/>
      <c r="LUX60" s="9"/>
      <c r="LUY60" s="9"/>
      <c r="LUZ60" s="9"/>
      <c r="LVA60" s="9"/>
      <c r="LVB60" s="9"/>
      <c r="LVC60" s="9"/>
      <c r="LVD60" s="9"/>
      <c r="LVE60" s="9"/>
      <c r="LVF60" s="9"/>
      <c r="LVG60" s="9"/>
      <c r="LVH60" s="9"/>
      <c r="LVI60" s="9"/>
      <c r="LVJ60" s="9"/>
      <c r="LVK60" s="9"/>
      <c r="LVL60" s="9"/>
      <c r="LVM60" s="9"/>
      <c r="LVN60" s="9"/>
      <c r="LVO60" s="9"/>
      <c r="LVP60" s="9"/>
      <c r="LVQ60" s="9"/>
      <c r="LVR60" s="9"/>
      <c r="LVS60" s="9"/>
      <c r="LVT60" s="9"/>
      <c r="LVU60" s="9"/>
      <c r="LVV60" s="9"/>
      <c r="LVW60" s="9"/>
      <c r="LVX60" s="9"/>
      <c r="LVY60" s="9"/>
      <c r="LVZ60" s="9"/>
      <c r="LWA60" s="9"/>
      <c r="LWB60" s="9"/>
      <c r="LWC60" s="9"/>
      <c r="LWD60" s="9"/>
      <c r="LWE60" s="9"/>
      <c r="LWF60" s="9"/>
      <c r="LWG60" s="9"/>
      <c r="LWH60" s="9"/>
      <c r="LWI60" s="9"/>
      <c r="LWJ60" s="9"/>
      <c r="LWK60" s="9"/>
      <c r="LWL60" s="9"/>
      <c r="LWM60" s="9"/>
      <c r="LWN60" s="9"/>
      <c r="LWO60" s="9"/>
      <c r="LWP60" s="9"/>
      <c r="LWQ60" s="9"/>
      <c r="LWR60" s="9"/>
      <c r="LWS60" s="9"/>
      <c r="LWT60" s="9"/>
      <c r="LWU60" s="9"/>
      <c r="LWV60" s="9"/>
      <c r="LWW60" s="9"/>
      <c r="LWX60" s="9"/>
      <c r="LWY60" s="9"/>
      <c r="LWZ60" s="9"/>
      <c r="LXA60" s="9"/>
      <c r="LXB60" s="9"/>
      <c r="LXC60" s="9"/>
      <c r="LXD60" s="9"/>
      <c r="LXE60" s="9"/>
      <c r="LXF60" s="9"/>
      <c r="LXG60" s="9"/>
      <c r="LXH60" s="9"/>
      <c r="LXI60" s="9"/>
      <c r="LXJ60" s="9"/>
      <c r="LXK60" s="9"/>
      <c r="LXL60" s="9"/>
      <c r="LXM60" s="9"/>
      <c r="LXN60" s="9"/>
      <c r="LXO60" s="9"/>
      <c r="LXP60" s="9"/>
      <c r="LXQ60" s="9"/>
      <c r="LXR60" s="9"/>
      <c r="LXS60" s="9"/>
      <c r="LXT60" s="9"/>
      <c r="LXU60" s="9"/>
      <c r="LXV60" s="9"/>
      <c r="LXW60" s="9"/>
      <c r="LXX60" s="9"/>
      <c r="LXY60" s="9"/>
      <c r="LXZ60" s="9"/>
      <c r="LYA60" s="9"/>
      <c r="LYB60" s="9"/>
      <c r="LYC60" s="9"/>
      <c r="LYD60" s="9"/>
      <c r="LYE60" s="9"/>
      <c r="LYF60" s="9"/>
      <c r="LYG60" s="9"/>
      <c r="LYH60" s="9"/>
      <c r="LYI60" s="9"/>
      <c r="LYJ60" s="9"/>
      <c r="LYK60" s="9"/>
      <c r="LYL60" s="9"/>
      <c r="LYM60" s="9"/>
      <c r="LYN60" s="9"/>
      <c r="LYO60" s="9"/>
      <c r="LYP60" s="9"/>
      <c r="LYQ60" s="9"/>
      <c r="LYR60" s="9"/>
      <c r="LYS60" s="9"/>
      <c r="LYT60" s="9"/>
      <c r="LYU60" s="9"/>
      <c r="LYV60" s="9"/>
      <c r="LYW60" s="9"/>
      <c r="LYX60" s="9"/>
      <c r="LYY60" s="9"/>
      <c r="LYZ60" s="9"/>
      <c r="LZA60" s="9"/>
      <c r="LZB60" s="9"/>
      <c r="LZC60" s="9"/>
      <c r="LZD60" s="9"/>
      <c r="LZE60" s="9"/>
      <c r="LZF60" s="9"/>
      <c r="LZG60" s="9"/>
      <c r="LZH60" s="9"/>
      <c r="LZI60" s="9"/>
      <c r="LZJ60" s="9"/>
      <c r="LZK60" s="9"/>
      <c r="LZL60" s="9"/>
      <c r="LZM60" s="9"/>
      <c r="LZN60" s="9"/>
      <c r="LZO60" s="9"/>
      <c r="LZP60" s="9"/>
      <c r="LZQ60" s="9"/>
      <c r="LZR60" s="9"/>
      <c r="LZS60" s="9"/>
      <c r="LZT60" s="9"/>
      <c r="LZU60" s="9"/>
      <c r="LZV60" s="9"/>
      <c r="LZW60" s="9"/>
      <c r="LZX60" s="9"/>
      <c r="LZY60" s="9"/>
      <c r="LZZ60" s="9"/>
      <c r="MAA60" s="9"/>
      <c r="MAB60" s="9"/>
      <c r="MAC60" s="9"/>
      <c r="MAD60" s="9"/>
      <c r="MAE60" s="9"/>
      <c r="MAF60" s="9"/>
      <c r="MAG60" s="9"/>
      <c r="MAH60" s="9"/>
      <c r="MAI60" s="9"/>
      <c r="MAJ60" s="9"/>
      <c r="MAK60" s="9"/>
      <c r="MAL60" s="9"/>
      <c r="MAM60" s="9"/>
      <c r="MAN60" s="9"/>
      <c r="MAO60" s="9"/>
      <c r="MAP60" s="9"/>
      <c r="MAQ60" s="9"/>
      <c r="MAR60" s="9"/>
      <c r="MAS60" s="9"/>
      <c r="MAT60" s="9"/>
      <c r="MAU60" s="9"/>
      <c r="MAV60" s="9"/>
      <c r="MAW60" s="9"/>
      <c r="MAX60" s="9"/>
      <c r="MAY60" s="9"/>
      <c r="MAZ60" s="9"/>
      <c r="MBA60" s="9"/>
      <c r="MBB60" s="9"/>
      <c r="MBC60" s="9"/>
      <c r="MBD60" s="9"/>
      <c r="MBE60" s="9"/>
      <c r="MBF60" s="9"/>
      <c r="MBG60" s="9"/>
      <c r="MBH60" s="9"/>
      <c r="MBI60" s="9"/>
      <c r="MBJ60" s="9"/>
      <c r="MBK60" s="9"/>
      <c r="MBL60" s="9"/>
      <c r="MBM60" s="9"/>
      <c r="MBN60" s="9"/>
      <c r="MBO60" s="9"/>
      <c r="MBP60" s="9"/>
      <c r="MBQ60" s="9"/>
      <c r="MBR60" s="9"/>
      <c r="MBS60" s="9"/>
      <c r="MBT60" s="9"/>
      <c r="MBU60" s="9"/>
      <c r="MBV60" s="9"/>
      <c r="MBW60" s="9"/>
      <c r="MBX60" s="9"/>
      <c r="MBY60" s="9"/>
      <c r="MBZ60" s="9"/>
      <c r="MCA60" s="9"/>
      <c r="MCB60" s="9"/>
      <c r="MCC60" s="9"/>
      <c r="MCD60" s="9"/>
      <c r="MCE60" s="9"/>
      <c r="MCF60" s="9"/>
      <c r="MCG60" s="9"/>
      <c r="MCH60" s="9"/>
      <c r="MCI60" s="9"/>
      <c r="MCJ60" s="9"/>
      <c r="MCK60" s="9"/>
      <c r="MCL60" s="9"/>
      <c r="MCM60" s="9"/>
      <c r="MCN60" s="9"/>
      <c r="MCO60" s="9"/>
      <c r="MCP60" s="9"/>
      <c r="MCQ60" s="9"/>
      <c r="MCR60" s="9"/>
      <c r="MCS60" s="9"/>
      <c r="MCT60" s="9"/>
      <c r="MCU60" s="9"/>
      <c r="MCV60" s="9"/>
      <c r="MCW60" s="9"/>
      <c r="MCX60" s="9"/>
      <c r="MCY60" s="9"/>
      <c r="MCZ60" s="9"/>
      <c r="MDA60" s="9"/>
      <c r="MDB60" s="9"/>
      <c r="MDC60" s="9"/>
      <c r="MDD60" s="9"/>
      <c r="MDE60" s="9"/>
      <c r="MDF60" s="9"/>
      <c r="MDG60" s="9"/>
      <c r="MDH60" s="9"/>
      <c r="MDI60" s="9"/>
      <c r="MDJ60" s="9"/>
      <c r="MDK60" s="9"/>
      <c r="MDL60" s="9"/>
      <c r="MDM60" s="9"/>
      <c r="MDN60" s="9"/>
      <c r="MDO60" s="9"/>
      <c r="MDP60" s="9"/>
      <c r="MDQ60" s="9"/>
      <c r="MDR60" s="9"/>
      <c r="MDS60" s="9"/>
      <c r="MDT60" s="9"/>
      <c r="MDU60" s="9"/>
      <c r="MDV60" s="9"/>
      <c r="MDW60" s="9"/>
      <c r="MDX60" s="9"/>
      <c r="MDY60" s="9"/>
      <c r="MDZ60" s="9"/>
      <c r="MEA60" s="9"/>
      <c r="MEB60" s="9"/>
      <c r="MEC60" s="9"/>
      <c r="MED60" s="9"/>
      <c r="MEE60" s="9"/>
      <c r="MEF60" s="9"/>
      <c r="MEG60" s="9"/>
      <c r="MEH60" s="9"/>
      <c r="MEI60" s="9"/>
      <c r="MEJ60" s="9"/>
      <c r="MEK60" s="9"/>
      <c r="MEL60" s="9"/>
      <c r="MEM60" s="9"/>
      <c r="MEN60" s="9"/>
      <c r="MEO60" s="9"/>
      <c r="MEP60" s="9"/>
      <c r="MEQ60" s="9"/>
      <c r="MER60" s="9"/>
      <c r="MES60" s="9"/>
      <c r="MET60" s="9"/>
      <c r="MEU60" s="9"/>
      <c r="MEV60" s="9"/>
      <c r="MEW60" s="9"/>
      <c r="MEX60" s="9"/>
      <c r="MEY60" s="9"/>
      <c r="MEZ60" s="9"/>
      <c r="MFA60" s="9"/>
      <c r="MFB60" s="9"/>
      <c r="MFC60" s="9"/>
      <c r="MFD60" s="9"/>
      <c r="MFE60" s="9"/>
      <c r="MFF60" s="9"/>
      <c r="MFG60" s="9"/>
      <c r="MFH60" s="9"/>
      <c r="MFI60" s="9"/>
      <c r="MFJ60" s="9"/>
      <c r="MFK60" s="9"/>
      <c r="MFL60" s="9"/>
      <c r="MFM60" s="9"/>
      <c r="MFN60" s="9"/>
      <c r="MFO60" s="9"/>
      <c r="MFP60" s="9"/>
      <c r="MFQ60" s="9"/>
      <c r="MFR60" s="9"/>
      <c r="MFS60" s="9"/>
      <c r="MFT60" s="9"/>
      <c r="MFU60" s="9"/>
      <c r="MFV60" s="9"/>
      <c r="MFW60" s="9"/>
      <c r="MFX60" s="9"/>
      <c r="MFY60" s="9"/>
      <c r="MFZ60" s="9"/>
      <c r="MGA60" s="9"/>
      <c r="MGB60" s="9"/>
      <c r="MGC60" s="9"/>
      <c r="MGD60" s="9"/>
      <c r="MGE60" s="9"/>
      <c r="MGF60" s="9"/>
      <c r="MGG60" s="9"/>
      <c r="MGH60" s="9"/>
      <c r="MGI60" s="9"/>
      <c r="MGJ60" s="9"/>
      <c r="MGK60" s="9"/>
      <c r="MGL60" s="9"/>
      <c r="MGM60" s="9"/>
      <c r="MGN60" s="9"/>
      <c r="MGO60" s="9"/>
      <c r="MGP60" s="9"/>
      <c r="MGQ60" s="9"/>
      <c r="MGR60" s="9"/>
      <c r="MGS60" s="9"/>
      <c r="MGT60" s="9"/>
      <c r="MGU60" s="9"/>
      <c r="MGV60" s="9"/>
      <c r="MGW60" s="9"/>
      <c r="MGX60" s="9"/>
      <c r="MGY60" s="9"/>
      <c r="MGZ60" s="9"/>
      <c r="MHA60" s="9"/>
      <c r="MHB60" s="9"/>
      <c r="MHC60" s="9"/>
      <c r="MHD60" s="9"/>
      <c r="MHE60" s="9"/>
      <c r="MHF60" s="9"/>
      <c r="MHG60" s="9"/>
      <c r="MHH60" s="9"/>
      <c r="MHI60" s="9"/>
      <c r="MHJ60" s="9"/>
      <c r="MHK60" s="9"/>
      <c r="MHL60" s="9"/>
      <c r="MHM60" s="9"/>
      <c r="MHN60" s="9"/>
      <c r="MHO60" s="9"/>
      <c r="MHP60" s="9"/>
      <c r="MHQ60" s="9"/>
      <c r="MHR60" s="9"/>
      <c r="MHS60" s="9"/>
      <c r="MHT60" s="9"/>
      <c r="MHU60" s="9"/>
      <c r="MHV60" s="9"/>
      <c r="MHW60" s="9"/>
      <c r="MHX60" s="9"/>
      <c r="MHY60" s="9"/>
      <c r="MHZ60" s="9"/>
      <c r="MIA60" s="9"/>
      <c r="MIB60" s="9"/>
      <c r="MIC60" s="9"/>
      <c r="MID60" s="9"/>
      <c r="MIE60" s="9"/>
      <c r="MIF60" s="9"/>
      <c r="MIG60" s="9"/>
      <c r="MIH60" s="9"/>
      <c r="MII60" s="9"/>
      <c r="MIJ60" s="9"/>
      <c r="MIK60" s="9"/>
      <c r="MIL60" s="9"/>
      <c r="MIM60" s="9"/>
      <c r="MIN60" s="9"/>
      <c r="MIO60" s="9"/>
      <c r="MIP60" s="9"/>
      <c r="MIQ60" s="9"/>
      <c r="MIR60" s="9"/>
      <c r="MIS60" s="9"/>
      <c r="MIT60" s="9"/>
      <c r="MIU60" s="9"/>
      <c r="MIV60" s="9"/>
      <c r="MIW60" s="9"/>
      <c r="MIX60" s="9"/>
      <c r="MIY60" s="9"/>
      <c r="MIZ60" s="9"/>
      <c r="MJA60" s="9"/>
      <c r="MJB60" s="9"/>
      <c r="MJC60" s="9"/>
      <c r="MJD60" s="9"/>
      <c r="MJE60" s="9"/>
      <c r="MJF60" s="9"/>
      <c r="MJG60" s="9"/>
      <c r="MJH60" s="9"/>
      <c r="MJI60" s="9"/>
      <c r="MJJ60" s="9"/>
      <c r="MJK60" s="9"/>
      <c r="MJL60" s="9"/>
      <c r="MJM60" s="9"/>
      <c r="MJN60" s="9"/>
      <c r="MJO60" s="9"/>
      <c r="MJP60" s="9"/>
      <c r="MJQ60" s="9"/>
      <c r="MJR60" s="9"/>
      <c r="MJS60" s="9"/>
      <c r="MJT60" s="9"/>
      <c r="MJU60" s="9"/>
      <c r="MJV60" s="9"/>
      <c r="MJW60" s="9"/>
      <c r="MJX60" s="9"/>
      <c r="MJY60" s="9"/>
      <c r="MJZ60" s="9"/>
      <c r="MKA60" s="9"/>
      <c r="MKB60" s="9"/>
      <c r="MKC60" s="9"/>
      <c r="MKD60" s="9"/>
      <c r="MKE60" s="9"/>
      <c r="MKF60" s="9"/>
      <c r="MKG60" s="9"/>
      <c r="MKH60" s="9"/>
      <c r="MKI60" s="9"/>
      <c r="MKJ60" s="9"/>
      <c r="MKK60" s="9"/>
      <c r="MKL60" s="9"/>
      <c r="MKM60" s="9"/>
      <c r="MKN60" s="9"/>
      <c r="MKO60" s="9"/>
      <c r="MKP60" s="9"/>
      <c r="MKQ60" s="9"/>
      <c r="MKR60" s="9"/>
      <c r="MKS60" s="9"/>
      <c r="MKT60" s="9"/>
      <c r="MKU60" s="9"/>
      <c r="MKV60" s="9"/>
      <c r="MKW60" s="9"/>
      <c r="MKX60" s="9"/>
      <c r="MKY60" s="9"/>
      <c r="MKZ60" s="9"/>
      <c r="MLA60" s="9"/>
      <c r="MLB60" s="9"/>
      <c r="MLC60" s="9"/>
      <c r="MLD60" s="9"/>
      <c r="MLE60" s="9"/>
      <c r="MLF60" s="9"/>
      <c r="MLG60" s="9"/>
      <c r="MLH60" s="9"/>
      <c r="MLI60" s="9"/>
      <c r="MLJ60" s="9"/>
      <c r="MLK60" s="9"/>
      <c r="MLL60" s="9"/>
      <c r="MLM60" s="9"/>
      <c r="MLN60" s="9"/>
      <c r="MLO60" s="9"/>
      <c r="MLP60" s="9"/>
      <c r="MLQ60" s="9"/>
      <c r="MLR60" s="9"/>
      <c r="MLS60" s="9"/>
      <c r="MLT60" s="9"/>
      <c r="MLU60" s="9"/>
      <c r="MLV60" s="9"/>
      <c r="MLW60" s="9"/>
      <c r="MLX60" s="9"/>
      <c r="MLY60" s="9"/>
      <c r="MLZ60" s="9"/>
      <c r="MMA60" s="9"/>
      <c r="MMB60" s="9"/>
      <c r="MMC60" s="9"/>
      <c r="MMD60" s="9"/>
      <c r="MME60" s="9"/>
      <c r="MMF60" s="9"/>
      <c r="MMG60" s="9"/>
      <c r="MMH60" s="9"/>
      <c r="MMI60" s="9"/>
      <c r="MMJ60" s="9"/>
      <c r="MMK60" s="9"/>
      <c r="MML60" s="9"/>
      <c r="MMM60" s="9"/>
      <c r="MMN60" s="9"/>
      <c r="MMO60" s="9"/>
      <c r="MMP60" s="9"/>
      <c r="MMQ60" s="9"/>
      <c r="MMR60" s="9"/>
      <c r="MMS60" s="9"/>
      <c r="MMT60" s="9"/>
      <c r="MMU60" s="9"/>
      <c r="MMV60" s="9"/>
      <c r="MMW60" s="9"/>
      <c r="MMX60" s="9"/>
      <c r="MMY60" s="9"/>
      <c r="MMZ60" s="9"/>
      <c r="MNA60" s="9"/>
      <c r="MNB60" s="9"/>
      <c r="MNC60" s="9"/>
      <c r="MND60" s="9"/>
      <c r="MNE60" s="9"/>
      <c r="MNF60" s="9"/>
      <c r="MNG60" s="9"/>
      <c r="MNH60" s="9"/>
      <c r="MNI60" s="9"/>
      <c r="MNJ60" s="9"/>
      <c r="MNK60" s="9"/>
      <c r="MNL60" s="9"/>
      <c r="MNM60" s="9"/>
      <c r="MNN60" s="9"/>
      <c r="MNO60" s="9"/>
      <c r="MNP60" s="9"/>
      <c r="MNQ60" s="9"/>
      <c r="MNR60" s="9"/>
      <c r="MNS60" s="9"/>
      <c r="MNT60" s="9"/>
      <c r="MNU60" s="9"/>
      <c r="MNV60" s="9"/>
      <c r="MNW60" s="9"/>
      <c r="MNX60" s="9"/>
      <c r="MNY60" s="9"/>
      <c r="MNZ60" s="9"/>
      <c r="MOA60" s="9"/>
      <c r="MOB60" s="9"/>
      <c r="MOC60" s="9"/>
      <c r="MOD60" s="9"/>
      <c r="MOE60" s="9"/>
      <c r="MOF60" s="9"/>
      <c r="MOG60" s="9"/>
      <c r="MOH60" s="9"/>
      <c r="MOI60" s="9"/>
      <c r="MOJ60" s="9"/>
      <c r="MOK60" s="9"/>
      <c r="MOL60" s="9"/>
      <c r="MOM60" s="9"/>
      <c r="MON60" s="9"/>
      <c r="MOO60" s="9"/>
      <c r="MOP60" s="9"/>
      <c r="MOQ60" s="9"/>
      <c r="MOR60" s="9"/>
      <c r="MOS60" s="9"/>
      <c r="MOT60" s="9"/>
      <c r="MOU60" s="9"/>
      <c r="MOV60" s="9"/>
      <c r="MOW60" s="9"/>
      <c r="MOX60" s="9"/>
      <c r="MOY60" s="9"/>
      <c r="MOZ60" s="9"/>
      <c r="MPA60" s="9"/>
      <c r="MPB60" s="9"/>
      <c r="MPC60" s="9"/>
      <c r="MPD60" s="9"/>
      <c r="MPE60" s="9"/>
      <c r="MPF60" s="9"/>
      <c r="MPG60" s="9"/>
      <c r="MPH60" s="9"/>
      <c r="MPI60" s="9"/>
      <c r="MPJ60" s="9"/>
      <c r="MPK60" s="9"/>
      <c r="MPL60" s="9"/>
      <c r="MPM60" s="9"/>
      <c r="MPN60" s="9"/>
      <c r="MPO60" s="9"/>
      <c r="MPP60" s="9"/>
      <c r="MPQ60" s="9"/>
      <c r="MPR60" s="9"/>
      <c r="MPS60" s="9"/>
      <c r="MPT60" s="9"/>
      <c r="MPU60" s="9"/>
      <c r="MPV60" s="9"/>
      <c r="MPW60" s="9"/>
      <c r="MPX60" s="9"/>
      <c r="MPY60" s="9"/>
      <c r="MPZ60" s="9"/>
      <c r="MQA60" s="9"/>
      <c r="MQB60" s="9"/>
      <c r="MQC60" s="9"/>
      <c r="MQD60" s="9"/>
      <c r="MQE60" s="9"/>
      <c r="MQF60" s="9"/>
      <c r="MQG60" s="9"/>
      <c r="MQH60" s="9"/>
      <c r="MQI60" s="9"/>
      <c r="MQJ60" s="9"/>
      <c r="MQK60" s="9"/>
      <c r="MQL60" s="9"/>
      <c r="MQM60" s="9"/>
      <c r="MQN60" s="9"/>
      <c r="MQO60" s="9"/>
      <c r="MQP60" s="9"/>
      <c r="MQQ60" s="9"/>
      <c r="MQR60" s="9"/>
      <c r="MQS60" s="9"/>
      <c r="MQT60" s="9"/>
      <c r="MQU60" s="9"/>
      <c r="MQV60" s="9"/>
      <c r="MQW60" s="9"/>
      <c r="MQX60" s="9"/>
      <c r="MQY60" s="9"/>
      <c r="MQZ60" s="9"/>
      <c r="MRA60" s="9"/>
      <c r="MRB60" s="9"/>
      <c r="MRC60" s="9"/>
      <c r="MRD60" s="9"/>
      <c r="MRE60" s="9"/>
      <c r="MRF60" s="9"/>
      <c r="MRG60" s="9"/>
      <c r="MRH60" s="9"/>
      <c r="MRI60" s="9"/>
      <c r="MRJ60" s="9"/>
      <c r="MRK60" s="9"/>
      <c r="MRL60" s="9"/>
      <c r="MRM60" s="9"/>
      <c r="MRN60" s="9"/>
      <c r="MRO60" s="9"/>
      <c r="MRP60" s="9"/>
      <c r="MRQ60" s="9"/>
      <c r="MRR60" s="9"/>
      <c r="MRS60" s="9"/>
      <c r="MRT60" s="9"/>
      <c r="MRU60" s="9"/>
      <c r="MRV60" s="9"/>
      <c r="MRW60" s="9"/>
      <c r="MRX60" s="9"/>
      <c r="MRY60" s="9"/>
      <c r="MRZ60" s="9"/>
      <c r="MSA60" s="9"/>
      <c r="MSB60" s="9"/>
      <c r="MSC60" s="9"/>
      <c r="MSD60" s="9"/>
      <c r="MSE60" s="9"/>
      <c r="MSF60" s="9"/>
      <c r="MSG60" s="9"/>
      <c r="MSH60" s="9"/>
      <c r="MSI60" s="9"/>
      <c r="MSJ60" s="9"/>
      <c r="MSK60" s="9"/>
      <c r="MSL60" s="9"/>
      <c r="MSM60" s="9"/>
      <c r="MSN60" s="9"/>
      <c r="MSO60" s="9"/>
      <c r="MSP60" s="9"/>
      <c r="MSQ60" s="9"/>
      <c r="MSR60" s="9"/>
      <c r="MSS60" s="9"/>
      <c r="MST60" s="9"/>
      <c r="MSU60" s="9"/>
      <c r="MSV60" s="9"/>
      <c r="MSW60" s="9"/>
      <c r="MSX60" s="9"/>
      <c r="MSY60" s="9"/>
      <c r="MSZ60" s="9"/>
      <c r="MTA60" s="9"/>
      <c r="MTB60" s="9"/>
      <c r="MTC60" s="9"/>
      <c r="MTD60" s="9"/>
      <c r="MTE60" s="9"/>
      <c r="MTF60" s="9"/>
      <c r="MTG60" s="9"/>
      <c r="MTH60" s="9"/>
      <c r="MTI60" s="9"/>
      <c r="MTJ60" s="9"/>
      <c r="MTK60" s="9"/>
      <c r="MTL60" s="9"/>
      <c r="MTM60" s="9"/>
      <c r="MTN60" s="9"/>
      <c r="MTO60" s="9"/>
      <c r="MTP60" s="9"/>
      <c r="MTQ60" s="9"/>
      <c r="MTR60" s="9"/>
      <c r="MTS60" s="9"/>
      <c r="MTT60" s="9"/>
      <c r="MTU60" s="9"/>
      <c r="MTV60" s="9"/>
      <c r="MTW60" s="9"/>
      <c r="MTX60" s="9"/>
      <c r="MTY60" s="9"/>
      <c r="MTZ60" s="9"/>
      <c r="MUA60" s="9"/>
      <c r="MUB60" s="9"/>
      <c r="MUC60" s="9"/>
      <c r="MUD60" s="9"/>
      <c r="MUE60" s="9"/>
      <c r="MUF60" s="9"/>
      <c r="MUG60" s="9"/>
      <c r="MUH60" s="9"/>
      <c r="MUI60" s="9"/>
      <c r="MUJ60" s="9"/>
      <c r="MUK60" s="9"/>
      <c r="MUL60" s="9"/>
      <c r="MUM60" s="9"/>
      <c r="MUN60" s="9"/>
      <c r="MUO60" s="9"/>
      <c r="MUP60" s="9"/>
      <c r="MUQ60" s="9"/>
      <c r="MUR60" s="9"/>
      <c r="MUS60" s="9"/>
      <c r="MUT60" s="9"/>
      <c r="MUU60" s="9"/>
      <c r="MUV60" s="9"/>
      <c r="MUW60" s="9"/>
      <c r="MUX60" s="9"/>
      <c r="MUY60" s="9"/>
      <c r="MUZ60" s="9"/>
      <c r="MVA60" s="9"/>
      <c r="MVB60" s="9"/>
      <c r="MVC60" s="9"/>
      <c r="MVD60" s="9"/>
      <c r="MVE60" s="9"/>
      <c r="MVF60" s="9"/>
      <c r="MVG60" s="9"/>
      <c r="MVH60" s="9"/>
      <c r="MVI60" s="9"/>
      <c r="MVJ60" s="9"/>
      <c r="MVK60" s="9"/>
      <c r="MVL60" s="9"/>
      <c r="MVM60" s="9"/>
      <c r="MVN60" s="9"/>
      <c r="MVO60" s="9"/>
      <c r="MVP60" s="9"/>
      <c r="MVQ60" s="9"/>
      <c r="MVR60" s="9"/>
      <c r="MVS60" s="9"/>
      <c r="MVT60" s="9"/>
      <c r="MVU60" s="9"/>
      <c r="MVV60" s="9"/>
      <c r="MVW60" s="9"/>
      <c r="MVX60" s="9"/>
      <c r="MVY60" s="9"/>
      <c r="MVZ60" s="9"/>
      <c r="MWA60" s="9"/>
      <c r="MWB60" s="9"/>
      <c r="MWC60" s="9"/>
      <c r="MWD60" s="9"/>
      <c r="MWE60" s="9"/>
      <c r="MWF60" s="9"/>
      <c r="MWG60" s="9"/>
      <c r="MWH60" s="9"/>
      <c r="MWI60" s="9"/>
      <c r="MWJ60" s="9"/>
      <c r="MWK60" s="9"/>
      <c r="MWL60" s="9"/>
      <c r="MWM60" s="9"/>
      <c r="MWN60" s="9"/>
      <c r="MWO60" s="9"/>
      <c r="MWP60" s="9"/>
      <c r="MWQ60" s="9"/>
      <c r="MWR60" s="9"/>
      <c r="MWS60" s="9"/>
      <c r="MWT60" s="9"/>
      <c r="MWU60" s="9"/>
      <c r="MWV60" s="9"/>
      <c r="MWW60" s="9"/>
      <c r="MWX60" s="9"/>
      <c r="MWY60" s="9"/>
      <c r="MWZ60" s="9"/>
      <c r="MXA60" s="9"/>
      <c r="MXB60" s="9"/>
      <c r="MXC60" s="9"/>
      <c r="MXD60" s="9"/>
      <c r="MXE60" s="9"/>
      <c r="MXF60" s="9"/>
      <c r="MXG60" s="9"/>
      <c r="MXH60" s="9"/>
      <c r="MXI60" s="9"/>
      <c r="MXJ60" s="9"/>
      <c r="MXK60" s="9"/>
      <c r="MXL60" s="9"/>
      <c r="MXM60" s="9"/>
      <c r="MXN60" s="9"/>
      <c r="MXO60" s="9"/>
      <c r="MXP60" s="9"/>
      <c r="MXQ60" s="9"/>
      <c r="MXR60" s="9"/>
      <c r="MXS60" s="9"/>
      <c r="MXT60" s="9"/>
      <c r="MXU60" s="9"/>
      <c r="MXV60" s="9"/>
      <c r="MXW60" s="9"/>
      <c r="MXX60" s="9"/>
      <c r="MXY60" s="9"/>
      <c r="MXZ60" s="9"/>
      <c r="MYA60" s="9"/>
      <c r="MYB60" s="9"/>
      <c r="MYC60" s="9"/>
      <c r="MYD60" s="9"/>
      <c r="MYE60" s="9"/>
      <c r="MYF60" s="9"/>
      <c r="MYG60" s="9"/>
      <c r="MYH60" s="9"/>
      <c r="MYI60" s="9"/>
      <c r="MYJ60" s="9"/>
      <c r="MYK60" s="9"/>
      <c r="MYL60" s="9"/>
      <c r="MYM60" s="9"/>
      <c r="MYN60" s="9"/>
      <c r="MYO60" s="9"/>
      <c r="MYP60" s="9"/>
      <c r="MYQ60" s="9"/>
      <c r="MYR60" s="9"/>
      <c r="MYS60" s="9"/>
      <c r="MYT60" s="9"/>
      <c r="MYU60" s="9"/>
      <c r="MYV60" s="9"/>
      <c r="MYW60" s="9"/>
      <c r="MYX60" s="9"/>
      <c r="MYY60" s="9"/>
      <c r="MYZ60" s="9"/>
      <c r="MZA60" s="9"/>
      <c r="MZB60" s="9"/>
      <c r="MZC60" s="9"/>
      <c r="MZD60" s="9"/>
      <c r="MZE60" s="9"/>
      <c r="MZF60" s="9"/>
      <c r="MZG60" s="9"/>
      <c r="MZH60" s="9"/>
      <c r="MZI60" s="9"/>
      <c r="MZJ60" s="9"/>
      <c r="MZK60" s="9"/>
      <c r="MZL60" s="9"/>
      <c r="MZM60" s="9"/>
      <c r="MZN60" s="9"/>
      <c r="MZO60" s="9"/>
      <c r="MZP60" s="9"/>
      <c r="MZQ60" s="9"/>
      <c r="MZR60" s="9"/>
      <c r="MZS60" s="9"/>
      <c r="MZT60" s="9"/>
      <c r="MZU60" s="9"/>
      <c r="MZV60" s="9"/>
      <c r="MZW60" s="9"/>
      <c r="MZX60" s="9"/>
      <c r="MZY60" s="9"/>
      <c r="MZZ60" s="9"/>
      <c r="NAA60" s="9"/>
      <c r="NAB60" s="9"/>
      <c r="NAC60" s="9"/>
      <c r="NAD60" s="9"/>
      <c r="NAE60" s="9"/>
      <c r="NAF60" s="9"/>
      <c r="NAG60" s="9"/>
      <c r="NAH60" s="9"/>
      <c r="NAI60" s="9"/>
      <c r="NAJ60" s="9"/>
      <c r="NAK60" s="9"/>
      <c r="NAL60" s="9"/>
      <c r="NAM60" s="9"/>
      <c r="NAN60" s="9"/>
      <c r="NAO60" s="9"/>
      <c r="NAP60" s="9"/>
      <c r="NAQ60" s="9"/>
      <c r="NAR60" s="9"/>
      <c r="NAS60" s="9"/>
      <c r="NAT60" s="9"/>
      <c r="NAU60" s="9"/>
      <c r="NAV60" s="9"/>
      <c r="NAW60" s="9"/>
      <c r="NAX60" s="9"/>
      <c r="NAY60" s="9"/>
      <c r="NAZ60" s="9"/>
      <c r="NBA60" s="9"/>
      <c r="NBB60" s="9"/>
      <c r="NBC60" s="9"/>
      <c r="NBD60" s="9"/>
      <c r="NBE60" s="9"/>
      <c r="NBF60" s="9"/>
      <c r="NBG60" s="9"/>
      <c r="NBH60" s="9"/>
      <c r="NBI60" s="9"/>
      <c r="NBJ60" s="9"/>
      <c r="NBK60" s="9"/>
      <c r="NBL60" s="9"/>
      <c r="NBM60" s="9"/>
      <c r="NBN60" s="9"/>
      <c r="NBO60" s="9"/>
      <c r="NBP60" s="9"/>
      <c r="NBQ60" s="9"/>
      <c r="NBR60" s="9"/>
      <c r="NBS60" s="9"/>
      <c r="NBT60" s="9"/>
      <c r="NBU60" s="9"/>
      <c r="NBV60" s="9"/>
      <c r="NBW60" s="9"/>
      <c r="NBX60" s="9"/>
      <c r="NBY60" s="9"/>
      <c r="NBZ60" s="9"/>
      <c r="NCA60" s="9"/>
      <c r="NCB60" s="9"/>
      <c r="NCC60" s="9"/>
      <c r="NCD60" s="9"/>
      <c r="NCE60" s="9"/>
      <c r="NCF60" s="9"/>
      <c r="NCG60" s="9"/>
      <c r="NCH60" s="9"/>
      <c r="NCI60" s="9"/>
      <c r="NCJ60" s="9"/>
      <c r="NCK60" s="9"/>
      <c r="NCL60" s="9"/>
      <c r="NCM60" s="9"/>
      <c r="NCN60" s="9"/>
      <c r="NCO60" s="9"/>
      <c r="NCP60" s="9"/>
      <c r="NCQ60" s="9"/>
      <c r="NCR60" s="9"/>
      <c r="NCS60" s="9"/>
      <c r="NCT60" s="9"/>
      <c r="NCU60" s="9"/>
      <c r="NCV60" s="9"/>
      <c r="NCW60" s="9"/>
      <c r="NCX60" s="9"/>
      <c r="NCY60" s="9"/>
      <c r="NCZ60" s="9"/>
      <c r="NDA60" s="9"/>
      <c r="NDB60" s="9"/>
      <c r="NDC60" s="9"/>
      <c r="NDD60" s="9"/>
      <c r="NDE60" s="9"/>
      <c r="NDF60" s="9"/>
      <c r="NDG60" s="9"/>
      <c r="NDH60" s="9"/>
      <c r="NDI60" s="9"/>
      <c r="NDJ60" s="9"/>
      <c r="NDK60" s="9"/>
      <c r="NDL60" s="9"/>
      <c r="NDM60" s="9"/>
      <c r="NDN60" s="9"/>
      <c r="NDO60" s="9"/>
      <c r="NDP60" s="9"/>
      <c r="NDQ60" s="9"/>
      <c r="NDR60" s="9"/>
      <c r="NDS60" s="9"/>
      <c r="NDT60" s="9"/>
      <c r="NDU60" s="9"/>
      <c r="NDV60" s="9"/>
      <c r="NDW60" s="9"/>
      <c r="NDX60" s="9"/>
      <c r="NDY60" s="9"/>
      <c r="NDZ60" s="9"/>
      <c r="NEA60" s="9"/>
      <c r="NEB60" s="9"/>
      <c r="NEC60" s="9"/>
      <c r="NED60" s="9"/>
      <c r="NEE60" s="9"/>
      <c r="NEF60" s="9"/>
      <c r="NEG60" s="9"/>
      <c r="NEH60" s="9"/>
      <c r="NEI60" s="9"/>
      <c r="NEJ60" s="9"/>
      <c r="NEK60" s="9"/>
      <c r="NEL60" s="9"/>
      <c r="NEM60" s="9"/>
      <c r="NEN60" s="9"/>
      <c r="NEO60" s="9"/>
      <c r="NEP60" s="9"/>
      <c r="NEQ60" s="9"/>
      <c r="NER60" s="9"/>
      <c r="NES60" s="9"/>
      <c r="NET60" s="9"/>
      <c r="NEU60" s="9"/>
      <c r="NEV60" s="9"/>
      <c r="NEW60" s="9"/>
      <c r="NEX60" s="9"/>
      <c r="NEY60" s="9"/>
      <c r="NEZ60" s="9"/>
      <c r="NFA60" s="9"/>
      <c r="NFB60" s="9"/>
      <c r="NFC60" s="9"/>
      <c r="NFD60" s="9"/>
      <c r="NFE60" s="9"/>
      <c r="NFF60" s="9"/>
      <c r="NFG60" s="9"/>
      <c r="NFH60" s="9"/>
      <c r="NFI60" s="9"/>
      <c r="NFJ60" s="9"/>
      <c r="NFK60" s="9"/>
      <c r="NFL60" s="9"/>
      <c r="NFM60" s="9"/>
      <c r="NFN60" s="9"/>
      <c r="NFO60" s="9"/>
      <c r="NFP60" s="9"/>
      <c r="NFQ60" s="9"/>
      <c r="NFR60" s="9"/>
      <c r="NFS60" s="9"/>
      <c r="NFT60" s="9"/>
      <c r="NFU60" s="9"/>
      <c r="NFV60" s="9"/>
      <c r="NFW60" s="9"/>
      <c r="NFX60" s="9"/>
      <c r="NFY60" s="9"/>
      <c r="NFZ60" s="9"/>
      <c r="NGA60" s="9"/>
      <c r="NGB60" s="9"/>
      <c r="NGC60" s="9"/>
      <c r="NGD60" s="9"/>
      <c r="NGE60" s="9"/>
      <c r="NGF60" s="9"/>
      <c r="NGG60" s="9"/>
      <c r="NGH60" s="9"/>
      <c r="NGI60" s="9"/>
      <c r="NGJ60" s="9"/>
      <c r="NGK60" s="9"/>
      <c r="NGL60" s="9"/>
      <c r="NGM60" s="9"/>
      <c r="NGN60" s="9"/>
      <c r="NGO60" s="9"/>
      <c r="NGP60" s="9"/>
      <c r="NGQ60" s="9"/>
      <c r="NGR60" s="9"/>
      <c r="NGS60" s="9"/>
      <c r="NGT60" s="9"/>
      <c r="NGU60" s="9"/>
      <c r="NGV60" s="9"/>
      <c r="NGW60" s="9"/>
      <c r="NGX60" s="9"/>
      <c r="NGY60" s="9"/>
      <c r="NGZ60" s="9"/>
      <c r="NHA60" s="9"/>
      <c r="NHB60" s="9"/>
      <c r="NHC60" s="9"/>
      <c r="NHD60" s="9"/>
      <c r="NHE60" s="9"/>
      <c r="NHF60" s="9"/>
      <c r="NHG60" s="9"/>
      <c r="NHH60" s="9"/>
      <c r="NHI60" s="9"/>
      <c r="NHJ60" s="9"/>
      <c r="NHK60" s="9"/>
      <c r="NHL60" s="9"/>
      <c r="NHM60" s="9"/>
      <c r="NHN60" s="9"/>
      <c r="NHO60" s="9"/>
      <c r="NHP60" s="9"/>
      <c r="NHQ60" s="9"/>
      <c r="NHR60" s="9"/>
      <c r="NHS60" s="9"/>
      <c r="NHT60" s="9"/>
      <c r="NHU60" s="9"/>
      <c r="NHV60" s="9"/>
      <c r="NHW60" s="9"/>
      <c r="NHX60" s="9"/>
      <c r="NHY60" s="9"/>
      <c r="NHZ60" s="9"/>
      <c r="NIA60" s="9"/>
      <c r="NIB60" s="9"/>
      <c r="NIC60" s="9"/>
      <c r="NID60" s="9"/>
      <c r="NIE60" s="9"/>
      <c r="NIF60" s="9"/>
      <c r="NIG60" s="9"/>
      <c r="NIH60" s="9"/>
      <c r="NII60" s="9"/>
      <c r="NIJ60" s="9"/>
      <c r="NIK60" s="9"/>
      <c r="NIL60" s="9"/>
      <c r="NIM60" s="9"/>
      <c r="NIN60" s="9"/>
      <c r="NIO60" s="9"/>
      <c r="NIP60" s="9"/>
      <c r="NIQ60" s="9"/>
      <c r="NIR60" s="9"/>
      <c r="NIS60" s="9"/>
      <c r="NIT60" s="9"/>
      <c r="NIU60" s="9"/>
      <c r="NIV60" s="9"/>
      <c r="NIW60" s="9"/>
      <c r="NIX60" s="9"/>
      <c r="NIY60" s="9"/>
      <c r="NIZ60" s="9"/>
      <c r="NJA60" s="9"/>
      <c r="NJB60" s="9"/>
      <c r="NJC60" s="9"/>
      <c r="NJD60" s="9"/>
      <c r="NJE60" s="9"/>
      <c r="NJF60" s="9"/>
      <c r="NJG60" s="9"/>
      <c r="NJH60" s="9"/>
      <c r="NJI60" s="9"/>
      <c r="NJJ60" s="9"/>
      <c r="NJK60" s="9"/>
      <c r="NJL60" s="9"/>
      <c r="NJM60" s="9"/>
      <c r="NJN60" s="9"/>
      <c r="NJO60" s="9"/>
      <c r="NJP60" s="9"/>
      <c r="NJQ60" s="9"/>
      <c r="NJR60" s="9"/>
      <c r="NJS60" s="9"/>
      <c r="NJT60" s="9"/>
      <c r="NJU60" s="9"/>
      <c r="NJV60" s="9"/>
      <c r="NJW60" s="9"/>
      <c r="NJX60" s="9"/>
      <c r="NJY60" s="9"/>
      <c r="NJZ60" s="9"/>
      <c r="NKA60" s="9"/>
      <c r="NKB60" s="9"/>
      <c r="NKC60" s="9"/>
      <c r="NKD60" s="9"/>
      <c r="NKE60" s="9"/>
      <c r="NKF60" s="9"/>
      <c r="NKG60" s="9"/>
      <c r="NKH60" s="9"/>
      <c r="NKI60" s="9"/>
      <c r="NKJ60" s="9"/>
      <c r="NKK60" s="9"/>
      <c r="NKL60" s="9"/>
      <c r="NKM60" s="9"/>
      <c r="NKN60" s="9"/>
      <c r="NKO60" s="9"/>
      <c r="NKP60" s="9"/>
      <c r="NKQ60" s="9"/>
      <c r="NKR60" s="9"/>
      <c r="NKS60" s="9"/>
      <c r="NKT60" s="9"/>
      <c r="NKU60" s="9"/>
      <c r="NKV60" s="9"/>
      <c r="NKW60" s="9"/>
      <c r="NKX60" s="9"/>
      <c r="NKY60" s="9"/>
      <c r="NKZ60" s="9"/>
      <c r="NLA60" s="9"/>
      <c r="NLB60" s="9"/>
      <c r="NLC60" s="9"/>
      <c r="NLD60" s="9"/>
      <c r="NLE60" s="9"/>
      <c r="NLF60" s="9"/>
      <c r="NLG60" s="9"/>
      <c r="NLH60" s="9"/>
      <c r="NLI60" s="9"/>
      <c r="NLJ60" s="9"/>
      <c r="NLK60" s="9"/>
      <c r="NLL60" s="9"/>
      <c r="NLM60" s="9"/>
      <c r="NLN60" s="9"/>
      <c r="NLO60" s="9"/>
      <c r="NLP60" s="9"/>
      <c r="NLQ60" s="9"/>
      <c r="NLR60" s="9"/>
      <c r="NLS60" s="9"/>
      <c r="NLT60" s="9"/>
      <c r="NLU60" s="9"/>
      <c r="NLV60" s="9"/>
      <c r="NLW60" s="9"/>
      <c r="NLX60" s="9"/>
      <c r="NLY60" s="9"/>
      <c r="NLZ60" s="9"/>
      <c r="NMA60" s="9"/>
      <c r="NMB60" s="9"/>
      <c r="NMC60" s="9"/>
      <c r="NMD60" s="9"/>
      <c r="NME60" s="9"/>
      <c r="NMF60" s="9"/>
      <c r="NMG60" s="9"/>
      <c r="NMH60" s="9"/>
      <c r="NMI60" s="9"/>
      <c r="NMJ60" s="9"/>
      <c r="NMK60" s="9"/>
      <c r="NML60" s="9"/>
      <c r="NMM60" s="9"/>
      <c r="NMN60" s="9"/>
      <c r="NMO60" s="9"/>
      <c r="NMP60" s="9"/>
      <c r="NMQ60" s="9"/>
      <c r="NMR60" s="9"/>
      <c r="NMS60" s="9"/>
      <c r="NMT60" s="9"/>
      <c r="NMU60" s="9"/>
      <c r="NMV60" s="9"/>
      <c r="NMW60" s="9"/>
      <c r="NMX60" s="9"/>
      <c r="NMY60" s="9"/>
      <c r="NMZ60" s="9"/>
      <c r="NNA60" s="9"/>
      <c r="NNB60" s="9"/>
      <c r="NNC60" s="9"/>
      <c r="NND60" s="9"/>
      <c r="NNE60" s="9"/>
      <c r="NNF60" s="9"/>
      <c r="NNG60" s="9"/>
      <c r="NNH60" s="9"/>
      <c r="NNI60" s="9"/>
      <c r="NNJ60" s="9"/>
      <c r="NNK60" s="9"/>
      <c r="NNL60" s="9"/>
      <c r="NNM60" s="9"/>
      <c r="NNN60" s="9"/>
      <c r="NNO60" s="9"/>
      <c r="NNP60" s="9"/>
      <c r="NNQ60" s="9"/>
      <c r="NNR60" s="9"/>
      <c r="NNS60" s="9"/>
      <c r="NNT60" s="9"/>
      <c r="NNU60" s="9"/>
      <c r="NNV60" s="9"/>
      <c r="NNW60" s="9"/>
      <c r="NNX60" s="9"/>
      <c r="NNY60" s="9"/>
      <c r="NNZ60" s="9"/>
      <c r="NOA60" s="9"/>
      <c r="NOB60" s="9"/>
      <c r="NOC60" s="9"/>
      <c r="NOD60" s="9"/>
      <c r="NOE60" s="9"/>
      <c r="NOF60" s="9"/>
      <c r="NOG60" s="9"/>
      <c r="NOH60" s="9"/>
      <c r="NOI60" s="9"/>
      <c r="NOJ60" s="9"/>
      <c r="NOK60" s="9"/>
      <c r="NOL60" s="9"/>
      <c r="NOM60" s="9"/>
      <c r="NON60" s="9"/>
      <c r="NOO60" s="9"/>
      <c r="NOP60" s="9"/>
      <c r="NOQ60" s="9"/>
      <c r="NOR60" s="9"/>
      <c r="NOS60" s="9"/>
      <c r="NOT60" s="9"/>
      <c r="NOU60" s="9"/>
      <c r="NOV60" s="9"/>
      <c r="NOW60" s="9"/>
      <c r="NOX60" s="9"/>
      <c r="NOY60" s="9"/>
      <c r="NOZ60" s="9"/>
      <c r="NPA60" s="9"/>
      <c r="NPB60" s="9"/>
      <c r="NPC60" s="9"/>
      <c r="NPD60" s="9"/>
      <c r="NPE60" s="9"/>
      <c r="NPF60" s="9"/>
      <c r="NPG60" s="9"/>
      <c r="NPH60" s="9"/>
      <c r="NPI60" s="9"/>
      <c r="NPJ60" s="9"/>
      <c r="NPK60" s="9"/>
      <c r="NPL60" s="9"/>
      <c r="NPM60" s="9"/>
      <c r="NPN60" s="9"/>
      <c r="NPO60" s="9"/>
      <c r="NPP60" s="9"/>
      <c r="NPQ60" s="9"/>
      <c r="NPR60" s="9"/>
      <c r="NPS60" s="9"/>
      <c r="NPT60" s="9"/>
      <c r="NPU60" s="9"/>
      <c r="NPV60" s="9"/>
      <c r="NPW60" s="9"/>
      <c r="NPX60" s="9"/>
      <c r="NPY60" s="9"/>
      <c r="NPZ60" s="9"/>
      <c r="NQA60" s="9"/>
      <c r="NQB60" s="9"/>
      <c r="NQC60" s="9"/>
      <c r="NQD60" s="9"/>
      <c r="NQE60" s="9"/>
      <c r="NQF60" s="9"/>
      <c r="NQG60" s="9"/>
      <c r="NQH60" s="9"/>
      <c r="NQI60" s="9"/>
      <c r="NQJ60" s="9"/>
      <c r="NQK60" s="9"/>
      <c r="NQL60" s="9"/>
      <c r="NQM60" s="9"/>
      <c r="NQN60" s="9"/>
      <c r="NQO60" s="9"/>
      <c r="NQP60" s="9"/>
      <c r="NQQ60" s="9"/>
      <c r="NQR60" s="9"/>
      <c r="NQS60" s="9"/>
      <c r="NQT60" s="9"/>
      <c r="NQU60" s="9"/>
      <c r="NQV60" s="9"/>
      <c r="NQW60" s="9"/>
      <c r="NQX60" s="9"/>
      <c r="NQY60" s="9"/>
      <c r="NQZ60" s="9"/>
      <c r="NRA60" s="9"/>
      <c r="NRB60" s="9"/>
      <c r="NRC60" s="9"/>
      <c r="NRD60" s="9"/>
      <c r="NRE60" s="9"/>
      <c r="NRF60" s="9"/>
      <c r="NRG60" s="9"/>
      <c r="NRH60" s="9"/>
      <c r="NRI60" s="9"/>
      <c r="NRJ60" s="9"/>
      <c r="NRK60" s="9"/>
      <c r="NRL60" s="9"/>
      <c r="NRM60" s="9"/>
      <c r="NRN60" s="9"/>
      <c r="NRO60" s="9"/>
      <c r="NRP60" s="9"/>
      <c r="NRQ60" s="9"/>
      <c r="NRR60" s="9"/>
      <c r="NRS60" s="9"/>
      <c r="NRT60" s="9"/>
      <c r="NRU60" s="9"/>
      <c r="NRV60" s="9"/>
      <c r="NRW60" s="9"/>
      <c r="NRX60" s="9"/>
      <c r="NRY60" s="9"/>
      <c r="NRZ60" s="9"/>
      <c r="NSA60" s="9"/>
      <c r="NSB60" s="9"/>
      <c r="NSC60" s="9"/>
      <c r="NSD60" s="9"/>
      <c r="NSE60" s="9"/>
      <c r="NSF60" s="9"/>
      <c r="NSG60" s="9"/>
      <c r="NSH60" s="9"/>
      <c r="NSI60" s="9"/>
      <c r="NSJ60" s="9"/>
      <c r="NSK60" s="9"/>
      <c r="NSL60" s="9"/>
      <c r="NSM60" s="9"/>
      <c r="NSN60" s="9"/>
      <c r="NSO60" s="9"/>
      <c r="NSP60" s="9"/>
      <c r="NSQ60" s="9"/>
      <c r="NSR60" s="9"/>
      <c r="NSS60" s="9"/>
      <c r="NST60" s="9"/>
      <c r="NSU60" s="9"/>
      <c r="NSV60" s="9"/>
      <c r="NSW60" s="9"/>
      <c r="NSX60" s="9"/>
      <c r="NSY60" s="9"/>
      <c r="NSZ60" s="9"/>
      <c r="NTA60" s="9"/>
      <c r="NTB60" s="9"/>
      <c r="NTC60" s="9"/>
      <c r="NTD60" s="9"/>
      <c r="NTE60" s="9"/>
      <c r="NTF60" s="9"/>
      <c r="NTG60" s="9"/>
      <c r="NTH60" s="9"/>
      <c r="NTI60" s="9"/>
      <c r="NTJ60" s="9"/>
      <c r="NTK60" s="9"/>
      <c r="NTL60" s="9"/>
      <c r="NTM60" s="9"/>
      <c r="NTN60" s="9"/>
      <c r="NTO60" s="9"/>
      <c r="NTP60" s="9"/>
      <c r="NTQ60" s="9"/>
      <c r="NTR60" s="9"/>
      <c r="NTS60" s="9"/>
      <c r="NTT60" s="9"/>
      <c r="NTU60" s="9"/>
      <c r="NTV60" s="9"/>
      <c r="NTW60" s="9"/>
      <c r="NTX60" s="9"/>
      <c r="NTY60" s="9"/>
      <c r="NTZ60" s="9"/>
      <c r="NUA60" s="9"/>
      <c r="NUB60" s="9"/>
      <c r="NUC60" s="9"/>
      <c r="NUD60" s="9"/>
      <c r="NUE60" s="9"/>
      <c r="NUF60" s="9"/>
      <c r="NUG60" s="9"/>
      <c r="NUH60" s="9"/>
      <c r="NUI60" s="9"/>
      <c r="NUJ60" s="9"/>
      <c r="NUK60" s="9"/>
      <c r="NUL60" s="9"/>
      <c r="NUM60" s="9"/>
      <c r="NUN60" s="9"/>
      <c r="NUO60" s="9"/>
      <c r="NUP60" s="9"/>
      <c r="NUQ60" s="9"/>
      <c r="NUR60" s="9"/>
      <c r="NUS60" s="9"/>
      <c r="NUT60" s="9"/>
      <c r="NUU60" s="9"/>
      <c r="NUV60" s="9"/>
      <c r="NUW60" s="9"/>
      <c r="NUX60" s="9"/>
      <c r="NUY60" s="9"/>
      <c r="NUZ60" s="9"/>
      <c r="NVA60" s="9"/>
      <c r="NVB60" s="9"/>
      <c r="NVC60" s="9"/>
      <c r="NVD60" s="9"/>
      <c r="NVE60" s="9"/>
      <c r="NVF60" s="9"/>
      <c r="NVG60" s="9"/>
      <c r="NVH60" s="9"/>
      <c r="NVI60" s="9"/>
      <c r="NVJ60" s="9"/>
      <c r="NVK60" s="9"/>
      <c r="NVL60" s="9"/>
      <c r="NVM60" s="9"/>
      <c r="NVN60" s="9"/>
      <c r="NVO60" s="9"/>
      <c r="NVP60" s="9"/>
      <c r="NVQ60" s="9"/>
      <c r="NVR60" s="9"/>
      <c r="NVS60" s="9"/>
      <c r="NVT60" s="9"/>
      <c r="NVU60" s="9"/>
      <c r="NVV60" s="9"/>
      <c r="NVW60" s="9"/>
      <c r="NVX60" s="9"/>
      <c r="NVY60" s="9"/>
      <c r="NVZ60" s="9"/>
      <c r="NWA60" s="9"/>
      <c r="NWB60" s="9"/>
      <c r="NWC60" s="9"/>
      <c r="NWD60" s="9"/>
      <c r="NWE60" s="9"/>
      <c r="NWF60" s="9"/>
      <c r="NWG60" s="9"/>
      <c r="NWH60" s="9"/>
      <c r="NWI60" s="9"/>
      <c r="NWJ60" s="9"/>
      <c r="NWK60" s="9"/>
      <c r="NWL60" s="9"/>
      <c r="NWM60" s="9"/>
      <c r="NWN60" s="9"/>
      <c r="NWO60" s="9"/>
      <c r="NWP60" s="9"/>
      <c r="NWQ60" s="9"/>
      <c r="NWR60" s="9"/>
      <c r="NWS60" s="9"/>
      <c r="NWT60" s="9"/>
      <c r="NWU60" s="9"/>
      <c r="NWV60" s="9"/>
      <c r="NWW60" s="9"/>
      <c r="NWX60" s="9"/>
      <c r="NWY60" s="9"/>
      <c r="NWZ60" s="9"/>
      <c r="NXA60" s="9"/>
      <c r="NXB60" s="9"/>
      <c r="NXC60" s="9"/>
      <c r="NXD60" s="9"/>
      <c r="NXE60" s="9"/>
      <c r="NXF60" s="9"/>
      <c r="NXG60" s="9"/>
      <c r="NXH60" s="9"/>
      <c r="NXI60" s="9"/>
      <c r="NXJ60" s="9"/>
      <c r="NXK60" s="9"/>
      <c r="NXL60" s="9"/>
      <c r="NXM60" s="9"/>
      <c r="NXN60" s="9"/>
      <c r="NXO60" s="9"/>
      <c r="NXP60" s="9"/>
      <c r="NXQ60" s="9"/>
      <c r="NXR60" s="9"/>
      <c r="NXS60" s="9"/>
      <c r="NXT60" s="9"/>
      <c r="NXU60" s="9"/>
      <c r="NXV60" s="9"/>
      <c r="NXW60" s="9"/>
      <c r="NXX60" s="9"/>
      <c r="NXY60" s="9"/>
      <c r="NXZ60" s="9"/>
      <c r="NYA60" s="9"/>
      <c r="NYB60" s="9"/>
      <c r="NYC60" s="9"/>
      <c r="NYD60" s="9"/>
      <c r="NYE60" s="9"/>
      <c r="NYF60" s="9"/>
      <c r="NYG60" s="9"/>
      <c r="NYH60" s="9"/>
      <c r="NYI60" s="9"/>
      <c r="NYJ60" s="9"/>
      <c r="NYK60" s="9"/>
      <c r="NYL60" s="9"/>
      <c r="NYM60" s="9"/>
      <c r="NYN60" s="9"/>
      <c r="NYO60" s="9"/>
      <c r="NYP60" s="9"/>
      <c r="NYQ60" s="9"/>
      <c r="NYR60" s="9"/>
      <c r="NYS60" s="9"/>
      <c r="NYT60" s="9"/>
      <c r="NYU60" s="9"/>
      <c r="NYV60" s="9"/>
      <c r="NYW60" s="9"/>
      <c r="NYX60" s="9"/>
      <c r="NYY60" s="9"/>
      <c r="NYZ60" s="9"/>
      <c r="NZA60" s="9"/>
      <c r="NZB60" s="9"/>
      <c r="NZC60" s="9"/>
      <c r="NZD60" s="9"/>
      <c r="NZE60" s="9"/>
      <c r="NZF60" s="9"/>
      <c r="NZG60" s="9"/>
      <c r="NZH60" s="9"/>
      <c r="NZI60" s="9"/>
      <c r="NZJ60" s="9"/>
      <c r="NZK60" s="9"/>
      <c r="NZL60" s="9"/>
      <c r="NZM60" s="9"/>
      <c r="NZN60" s="9"/>
      <c r="NZO60" s="9"/>
      <c r="NZP60" s="9"/>
      <c r="NZQ60" s="9"/>
      <c r="NZR60" s="9"/>
      <c r="NZS60" s="9"/>
      <c r="NZT60" s="9"/>
      <c r="NZU60" s="9"/>
      <c r="NZV60" s="9"/>
      <c r="NZW60" s="9"/>
      <c r="NZX60" s="9"/>
      <c r="NZY60" s="9"/>
      <c r="NZZ60" s="9"/>
      <c r="OAA60" s="9"/>
      <c r="OAB60" s="9"/>
      <c r="OAC60" s="9"/>
      <c r="OAD60" s="9"/>
      <c r="OAE60" s="9"/>
      <c r="OAF60" s="9"/>
      <c r="OAG60" s="9"/>
      <c r="OAH60" s="9"/>
      <c r="OAI60" s="9"/>
      <c r="OAJ60" s="9"/>
      <c r="OAK60" s="9"/>
      <c r="OAL60" s="9"/>
      <c r="OAM60" s="9"/>
      <c r="OAN60" s="9"/>
      <c r="OAO60" s="9"/>
      <c r="OAP60" s="9"/>
      <c r="OAQ60" s="9"/>
      <c r="OAR60" s="9"/>
      <c r="OAS60" s="9"/>
      <c r="OAT60" s="9"/>
      <c r="OAU60" s="9"/>
      <c r="OAV60" s="9"/>
      <c r="OAW60" s="9"/>
      <c r="OAX60" s="9"/>
      <c r="OAY60" s="9"/>
      <c r="OAZ60" s="9"/>
      <c r="OBA60" s="9"/>
      <c r="OBB60" s="9"/>
      <c r="OBC60" s="9"/>
      <c r="OBD60" s="9"/>
      <c r="OBE60" s="9"/>
      <c r="OBF60" s="9"/>
      <c r="OBG60" s="9"/>
      <c r="OBH60" s="9"/>
      <c r="OBI60" s="9"/>
      <c r="OBJ60" s="9"/>
      <c r="OBK60" s="9"/>
      <c r="OBL60" s="9"/>
      <c r="OBM60" s="9"/>
      <c r="OBN60" s="9"/>
      <c r="OBO60" s="9"/>
      <c r="OBP60" s="9"/>
      <c r="OBQ60" s="9"/>
      <c r="OBR60" s="9"/>
      <c r="OBS60" s="9"/>
      <c r="OBT60" s="9"/>
      <c r="OBU60" s="9"/>
      <c r="OBV60" s="9"/>
      <c r="OBW60" s="9"/>
      <c r="OBX60" s="9"/>
      <c r="OBY60" s="9"/>
      <c r="OBZ60" s="9"/>
      <c r="OCA60" s="9"/>
      <c r="OCB60" s="9"/>
      <c r="OCC60" s="9"/>
      <c r="OCD60" s="9"/>
      <c r="OCE60" s="9"/>
      <c r="OCF60" s="9"/>
      <c r="OCG60" s="9"/>
      <c r="OCH60" s="9"/>
      <c r="OCI60" s="9"/>
      <c r="OCJ60" s="9"/>
      <c r="OCK60" s="9"/>
      <c r="OCL60" s="9"/>
      <c r="OCM60" s="9"/>
      <c r="OCN60" s="9"/>
      <c r="OCO60" s="9"/>
      <c r="OCP60" s="9"/>
      <c r="OCQ60" s="9"/>
      <c r="OCR60" s="9"/>
      <c r="OCS60" s="9"/>
      <c r="OCT60" s="9"/>
      <c r="OCU60" s="9"/>
      <c r="OCV60" s="9"/>
      <c r="OCW60" s="9"/>
      <c r="OCX60" s="9"/>
      <c r="OCY60" s="9"/>
      <c r="OCZ60" s="9"/>
      <c r="ODA60" s="9"/>
      <c r="ODB60" s="9"/>
      <c r="ODC60" s="9"/>
      <c r="ODD60" s="9"/>
      <c r="ODE60" s="9"/>
      <c r="ODF60" s="9"/>
      <c r="ODG60" s="9"/>
      <c r="ODH60" s="9"/>
      <c r="ODI60" s="9"/>
      <c r="ODJ60" s="9"/>
      <c r="ODK60" s="9"/>
      <c r="ODL60" s="9"/>
      <c r="ODM60" s="9"/>
      <c r="ODN60" s="9"/>
      <c r="ODO60" s="9"/>
      <c r="ODP60" s="9"/>
      <c r="ODQ60" s="9"/>
      <c r="ODR60" s="9"/>
      <c r="ODS60" s="9"/>
      <c r="ODT60" s="9"/>
      <c r="ODU60" s="9"/>
      <c r="ODV60" s="9"/>
      <c r="ODW60" s="9"/>
      <c r="ODX60" s="9"/>
      <c r="ODY60" s="9"/>
      <c r="ODZ60" s="9"/>
      <c r="OEA60" s="9"/>
      <c r="OEB60" s="9"/>
      <c r="OEC60" s="9"/>
      <c r="OED60" s="9"/>
      <c r="OEE60" s="9"/>
      <c r="OEF60" s="9"/>
      <c r="OEG60" s="9"/>
      <c r="OEH60" s="9"/>
      <c r="OEI60" s="9"/>
      <c r="OEJ60" s="9"/>
      <c r="OEK60" s="9"/>
      <c r="OEL60" s="9"/>
      <c r="OEM60" s="9"/>
      <c r="OEN60" s="9"/>
      <c r="OEO60" s="9"/>
      <c r="OEP60" s="9"/>
      <c r="OEQ60" s="9"/>
      <c r="OER60" s="9"/>
      <c r="OES60" s="9"/>
      <c r="OET60" s="9"/>
      <c r="OEU60" s="9"/>
      <c r="OEV60" s="9"/>
      <c r="OEW60" s="9"/>
      <c r="OEX60" s="9"/>
      <c r="OEY60" s="9"/>
      <c r="OEZ60" s="9"/>
      <c r="OFA60" s="9"/>
      <c r="OFB60" s="9"/>
      <c r="OFC60" s="9"/>
      <c r="OFD60" s="9"/>
      <c r="OFE60" s="9"/>
      <c r="OFF60" s="9"/>
      <c r="OFG60" s="9"/>
      <c r="OFH60" s="9"/>
      <c r="OFI60" s="9"/>
      <c r="OFJ60" s="9"/>
      <c r="OFK60" s="9"/>
      <c r="OFL60" s="9"/>
      <c r="OFM60" s="9"/>
      <c r="OFN60" s="9"/>
      <c r="OFO60" s="9"/>
      <c r="OFP60" s="9"/>
      <c r="OFQ60" s="9"/>
      <c r="OFR60" s="9"/>
      <c r="OFS60" s="9"/>
      <c r="OFT60" s="9"/>
      <c r="OFU60" s="9"/>
      <c r="OFV60" s="9"/>
      <c r="OFW60" s="9"/>
      <c r="OFX60" s="9"/>
      <c r="OFY60" s="9"/>
      <c r="OFZ60" s="9"/>
      <c r="OGA60" s="9"/>
      <c r="OGB60" s="9"/>
      <c r="OGC60" s="9"/>
      <c r="OGD60" s="9"/>
      <c r="OGE60" s="9"/>
      <c r="OGF60" s="9"/>
      <c r="OGG60" s="9"/>
      <c r="OGH60" s="9"/>
      <c r="OGI60" s="9"/>
      <c r="OGJ60" s="9"/>
      <c r="OGK60" s="9"/>
      <c r="OGL60" s="9"/>
      <c r="OGM60" s="9"/>
      <c r="OGN60" s="9"/>
      <c r="OGO60" s="9"/>
      <c r="OGP60" s="9"/>
      <c r="OGQ60" s="9"/>
      <c r="OGR60" s="9"/>
      <c r="OGS60" s="9"/>
      <c r="OGT60" s="9"/>
      <c r="OGU60" s="9"/>
      <c r="OGV60" s="9"/>
      <c r="OGW60" s="9"/>
      <c r="OGX60" s="9"/>
      <c r="OGY60" s="9"/>
      <c r="OGZ60" s="9"/>
      <c r="OHA60" s="9"/>
      <c r="OHB60" s="9"/>
      <c r="OHC60" s="9"/>
      <c r="OHD60" s="9"/>
      <c r="OHE60" s="9"/>
      <c r="OHF60" s="9"/>
      <c r="OHG60" s="9"/>
      <c r="OHH60" s="9"/>
      <c r="OHI60" s="9"/>
      <c r="OHJ60" s="9"/>
      <c r="OHK60" s="9"/>
      <c r="OHL60" s="9"/>
      <c r="OHM60" s="9"/>
      <c r="OHN60" s="9"/>
      <c r="OHO60" s="9"/>
      <c r="OHP60" s="9"/>
      <c r="OHQ60" s="9"/>
      <c r="OHR60" s="9"/>
      <c r="OHS60" s="9"/>
      <c r="OHT60" s="9"/>
      <c r="OHU60" s="9"/>
      <c r="OHV60" s="9"/>
      <c r="OHW60" s="9"/>
      <c r="OHX60" s="9"/>
      <c r="OHY60" s="9"/>
      <c r="OHZ60" s="9"/>
      <c r="OIA60" s="9"/>
      <c r="OIB60" s="9"/>
      <c r="OIC60" s="9"/>
      <c r="OID60" s="9"/>
      <c r="OIE60" s="9"/>
      <c r="OIF60" s="9"/>
      <c r="OIG60" s="9"/>
      <c r="OIH60" s="9"/>
      <c r="OII60" s="9"/>
      <c r="OIJ60" s="9"/>
      <c r="OIK60" s="9"/>
      <c r="OIL60" s="9"/>
      <c r="OIM60" s="9"/>
      <c r="OIN60" s="9"/>
      <c r="OIO60" s="9"/>
      <c r="OIP60" s="9"/>
      <c r="OIQ60" s="9"/>
      <c r="OIR60" s="9"/>
      <c r="OIS60" s="9"/>
      <c r="OIT60" s="9"/>
      <c r="OIU60" s="9"/>
      <c r="OIV60" s="9"/>
      <c r="OIW60" s="9"/>
      <c r="OIX60" s="9"/>
      <c r="OIY60" s="9"/>
      <c r="OIZ60" s="9"/>
      <c r="OJA60" s="9"/>
      <c r="OJB60" s="9"/>
      <c r="OJC60" s="9"/>
      <c r="OJD60" s="9"/>
      <c r="OJE60" s="9"/>
      <c r="OJF60" s="9"/>
      <c r="OJG60" s="9"/>
      <c r="OJH60" s="9"/>
      <c r="OJI60" s="9"/>
      <c r="OJJ60" s="9"/>
      <c r="OJK60" s="9"/>
      <c r="OJL60" s="9"/>
      <c r="OJM60" s="9"/>
      <c r="OJN60" s="9"/>
      <c r="OJO60" s="9"/>
      <c r="OJP60" s="9"/>
      <c r="OJQ60" s="9"/>
      <c r="OJR60" s="9"/>
      <c r="OJS60" s="9"/>
      <c r="OJT60" s="9"/>
      <c r="OJU60" s="9"/>
      <c r="OJV60" s="9"/>
      <c r="OJW60" s="9"/>
      <c r="OJX60" s="9"/>
      <c r="OJY60" s="9"/>
      <c r="OJZ60" s="9"/>
      <c r="OKA60" s="9"/>
      <c r="OKB60" s="9"/>
      <c r="OKC60" s="9"/>
      <c r="OKD60" s="9"/>
      <c r="OKE60" s="9"/>
      <c r="OKF60" s="9"/>
      <c r="OKG60" s="9"/>
      <c r="OKH60" s="9"/>
      <c r="OKI60" s="9"/>
      <c r="OKJ60" s="9"/>
      <c r="OKK60" s="9"/>
      <c r="OKL60" s="9"/>
      <c r="OKM60" s="9"/>
      <c r="OKN60" s="9"/>
      <c r="OKO60" s="9"/>
      <c r="OKP60" s="9"/>
      <c r="OKQ60" s="9"/>
      <c r="OKR60" s="9"/>
      <c r="OKS60" s="9"/>
      <c r="OKT60" s="9"/>
      <c r="OKU60" s="9"/>
      <c r="OKV60" s="9"/>
      <c r="OKW60" s="9"/>
      <c r="OKX60" s="9"/>
      <c r="OKY60" s="9"/>
      <c r="OKZ60" s="9"/>
      <c r="OLA60" s="9"/>
      <c r="OLB60" s="9"/>
      <c r="OLC60" s="9"/>
      <c r="OLD60" s="9"/>
      <c r="OLE60" s="9"/>
      <c r="OLF60" s="9"/>
      <c r="OLG60" s="9"/>
      <c r="OLH60" s="9"/>
      <c r="OLI60" s="9"/>
      <c r="OLJ60" s="9"/>
      <c r="OLK60" s="9"/>
      <c r="OLL60" s="9"/>
      <c r="OLM60" s="9"/>
      <c r="OLN60" s="9"/>
      <c r="OLO60" s="9"/>
      <c r="OLP60" s="9"/>
      <c r="OLQ60" s="9"/>
      <c r="OLR60" s="9"/>
      <c r="OLS60" s="9"/>
      <c r="OLT60" s="9"/>
      <c r="OLU60" s="9"/>
      <c r="OLV60" s="9"/>
      <c r="OLW60" s="9"/>
      <c r="OLX60" s="9"/>
      <c r="OLY60" s="9"/>
      <c r="OLZ60" s="9"/>
      <c r="OMA60" s="9"/>
      <c r="OMB60" s="9"/>
      <c r="OMC60" s="9"/>
      <c r="OMD60" s="9"/>
      <c r="OME60" s="9"/>
      <c r="OMF60" s="9"/>
      <c r="OMG60" s="9"/>
      <c r="OMH60" s="9"/>
      <c r="OMI60" s="9"/>
      <c r="OMJ60" s="9"/>
      <c r="OMK60" s="9"/>
      <c r="OML60" s="9"/>
      <c r="OMM60" s="9"/>
      <c r="OMN60" s="9"/>
      <c r="OMO60" s="9"/>
      <c r="OMP60" s="9"/>
      <c r="OMQ60" s="9"/>
      <c r="OMR60" s="9"/>
      <c r="OMS60" s="9"/>
      <c r="OMT60" s="9"/>
      <c r="OMU60" s="9"/>
      <c r="OMV60" s="9"/>
      <c r="OMW60" s="9"/>
      <c r="OMX60" s="9"/>
      <c r="OMY60" s="9"/>
      <c r="OMZ60" s="9"/>
      <c r="ONA60" s="9"/>
      <c r="ONB60" s="9"/>
      <c r="ONC60" s="9"/>
      <c r="OND60" s="9"/>
      <c r="ONE60" s="9"/>
      <c r="ONF60" s="9"/>
      <c r="ONG60" s="9"/>
      <c r="ONH60" s="9"/>
      <c r="ONI60" s="9"/>
      <c r="ONJ60" s="9"/>
      <c r="ONK60" s="9"/>
      <c r="ONL60" s="9"/>
      <c r="ONM60" s="9"/>
      <c r="ONN60" s="9"/>
      <c r="ONO60" s="9"/>
      <c r="ONP60" s="9"/>
      <c r="ONQ60" s="9"/>
      <c r="ONR60" s="9"/>
      <c r="ONS60" s="9"/>
      <c r="ONT60" s="9"/>
      <c r="ONU60" s="9"/>
      <c r="ONV60" s="9"/>
      <c r="ONW60" s="9"/>
      <c r="ONX60" s="9"/>
      <c r="ONY60" s="9"/>
      <c r="ONZ60" s="9"/>
      <c r="OOA60" s="9"/>
      <c r="OOB60" s="9"/>
      <c r="OOC60" s="9"/>
      <c r="OOD60" s="9"/>
      <c r="OOE60" s="9"/>
      <c r="OOF60" s="9"/>
      <c r="OOG60" s="9"/>
      <c r="OOH60" s="9"/>
      <c r="OOI60" s="9"/>
      <c r="OOJ60" s="9"/>
      <c r="OOK60" s="9"/>
      <c r="OOL60" s="9"/>
      <c r="OOM60" s="9"/>
      <c r="OON60" s="9"/>
      <c r="OOO60" s="9"/>
      <c r="OOP60" s="9"/>
      <c r="OOQ60" s="9"/>
      <c r="OOR60" s="9"/>
      <c r="OOS60" s="9"/>
      <c r="OOT60" s="9"/>
      <c r="OOU60" s="9"/>
      <c r="OOV60" s="9"/>
      <c r="OOW60" s="9"/>
      <c r="OOX60" s="9"/>
      <c r="OOY60" s="9"/>
      <c r="OOZ60" s="9"/>
      <c r="OPA60" s="9"/>
      <c r="OPB60" s="9"/>
      <c r="OPC60" s="9"/>
      <c r="OPD60" s="9"/>
      <c r="OPE60" s="9"/>
      <c r="OPF60" s="9"/>
      <c r="OPG60" s="9"/>
      <c r="OPH60" s="9"/>
      <c r="OPI60" s="9"/>
      <c r="OPJ60" s="9"/>
      <c r="OPK60" s="9"/>
      <c r="OPL60" s="9"/>
      <c r="OPM60" s="9"/>
      <c r="OPN60" s="9"/>
      <c r="OPO60" s="9"/>
      <c r="OPP60" s="9"/>
      <c r="OPQ60" s="9"/>
      <c r="OPR60" s="9"/>
      <c r="OPS60" s="9"/>
      <c r="OPT60" s="9"/>
      <c r="OPU60" s="9"/>
      <c r="OPV60" s="9"/>
      <c r="OPW60" s="9"/>
      <c r="OPX60" s="9"/>
      <c r="OPY60" s="9"/>
      <c r="OPZ60" s="9"/>
      <c r="OQA60" s="9"/>
      <c r="OQB60" s="9"/>
      <c r="OQC60" s="9"/>
      <c r="OQD60" s="9"/>
      <c r="OQE60" s="9"/>
      <c r="OQF60" s="9"/>
      <c r="OQG60" s="9"/>
      <c r="OQH60" s="9"/>
      <c r="OQI60" s="9"/>
      <c r="OQJ60" s="9"/>
      <c r="OQK60" s="9"/>
      <c r="OQL60" s="9"/>
      <c r="OQM60" s="9"/>
      <c r="OQN60" s="9"/>
      <c r="OQO60" s="9"/>
      <c r="OQP60" s="9"/>
      <c r="OQQ60" s="9"/>
      <c r="OQR60" s="9"/>
      <c r="OQS60" s="9"/>
      <c r="OQT60" s="9"/>
      <c r="OQU60" s="9"/>
      <c r="OQV60" s="9"/>
      <c r="OQW60" s="9"/>
      <c r="OQX60" s="9"/>
      <c r="OQY60" s="9"/>
      <c r="OQZ60" s="9"/>
      <c r="ORA60" s="9"/>
      <c r="ORB60" s="9"/>
      <c r="ORC60" s="9"/>
      <c r="ORD60" s="9"/>
      <c r="ORE60" s="9"/>
      <c r="ORF60" s="9"/>
      <c r="ORG60" s="9"/>
      <c r="ORH60" s="9"/>
      <c r="ORI60" s="9"/>
      <c r="ORJ60" s="9"/>
      <c r="ORK60" s="9"/>
      <c r="ORL60" s="9"/>
      <c r="ORM60" s="9"/>
      <c r="ORN60" s="9"/>
      <c r="ORO60" s="9"/>
      <c r="ORP60" s="9"/>
      <c r="ORQ60" s="9"/>
      <c r="ORR60" s="9"/>
      <c r="ORS60" s="9"/>
      <c r="ORT60" s="9"/>
      <c r="ORU60" s="9"/>
      <c r="ORV60" s="9"/>
      <c r="ORW60" s="9"/>
      <c r="ORX60" s="9"/>
      <c r="ORY60" s="9"/>
      <c r="ORZ60" s="9"/>
      <c r="OSA60" s="9"/>
      <c r="OSB60" s="9"/>
      <c r="OSC60" s="9"/>
      <c r="OSD60" s="9"/>
      <c r="OSE60" s="9"/>
      <c r="OSF60" s="9"/>
      <c r="OSG60" s="9"/>
      <c r="OSH60" s="9"/>
      <c r="OSI60" s="9"/>
      <c r="OSJ60" s="9"/>
      <c r="OSK60" s="9"/>
      <c r="OSL60" s="9"/>
      <c r="OSM60" s="9"/>
      <c r="OSN60" s="9"/>
      <c r="OSO60" s="9"/>
      <c r="OSP60" s="9"/>
      <c r="OSQ60" s="9"/>
      <c r="OSR60" s="9"/>
      <c r="OSS60" s="9"/>
      <c r="OST60" s="9"/>
      <c r="OSU60" s="9"/>
      <c r="OSV60" s="9"/>
      <c r="OSW60" s="9"/>
      <c r="OSX60" s="9"/>
      <c r="OSY60" s="9"/>
      <c r="OSZ60" s="9"/>
      <c r="OTA60" s="9"/>
      <c r="OTB60" s="9"/>
      <c r="OTC60" s="9"/>
      <c r="OTD60" s="9"/>
      <c r="OTE60" s="9"/>
      <c r="OTF60" s="9"/>
      <c r="OTG60" s="9"/>
      <c r="OTH60" s="9"/>
      <c r="OTI60" s="9"/>
      <c r="OTJ60" s="9"/>
      <c r="OTK60" s="9"/>
      <c r="OTL60" s="9"/>
      <c r="OTM60" s="9"/>
      <c r="OTN60" s="9"/>
      <c r="OTO60" s="9"/>
      <c r="OTP60" s="9"/>
      <c r="OTQ60" s="9"/>
      <c r="OTR60" s="9"/>
      <c r="OTS60" s="9"/>
      <c r="OTT60" s="9"/>
      <c r="OTU60" s="9"/>
      <c r="OTV60" s="9"/>
      <c r="OTW60" s="9"/>
      <c r="OTX60" s="9"/>
      <c r="OTY60" s="9"/>
      <c r="OTZ60" s="9"/>
      <c r="OUA60" s="9"/>
      <c r="OUB60" s="9"/>
      <c r="OUC60" s="9"/>
      <c r="OUD60" s="9"/>
      <c r="OUE60" s="9"/>
      <c r="OUF60" s="9"/>
      <c r="OUG60" s="9"/>
      <c r="OUH60" s="9"/>
      <c r="OUI60" s="9"/>
      <c r="OUJ60" s="9"/>
      <c r="OUK60" s="9"/>
      <c r="OUL60" s="9"/>
      <c r="OUM60" s="9"/>
      <c r="OUN60" s="9"/>
      <c r="OUO60" s="9"/>
      <c r="OUP60" s="9"/>
      <c r="OUQ60" s="9"/>
      <c r="OUR60" s="9"/>
      <c r="OUS60" s="9"/>
      <c r="OUT60" s="9"/>
      <c r="OUU60" s="9"/>
      <c r="OUV60" s="9"/>
      <c r="OUW60" s="9"/>
      <c r="OUX60" s="9"/>
      <c r="OUY60" s="9"/>
      <c r="OUZ60" s="9"/>
      <c r="OVA60" s="9"/>
      <c r="OVB60" s="9"/>
      <c r="OVC60" s="9"/>
      <c r="OVD60" s="9"/>
      <c r="OVE60" s="9"/>
      <c r="OVF60" s="9"/>
      <c r="OVG60" s="9"/>
      <c r="OVH60" s="9"/>
      <c r="OVI60" s="9"/>
      <c r="OVJ60" s="9"/>
      <c r="OVK60" s="9"/>
      <c r="OVL60" s="9"/>
      <c r="OVM60" s="9"/>
      <c r="OVN60" s="9"/>
      <c r="OVO60" s="9"/>
      <c r="OVP60" s="9"/>
      <c r="OVQ60" s="9"/>
      <c r="OVR60" s="9"/>
      <c r="OVS60" s="9"/>
      <c r="OVT60" s="9"/>
      <c r="OVU60" s="9"/>
      <c r="OVV60" s="9"/>
      <c r="OVW60" s="9"/>
      <c r="OVX60" s="9"/>
      <c r="OVY60" s="9"/>
      <c r="OVZ60" s="9"/>
      <c r="OWA60" s="9"/>
      <c r="OWB60" s="9"/>
      <c r="OWC60" s="9"/>
      <c r="OWD60" s="9"/>
      <c r="OWE60" s="9"/>
      <c r="OWF60" s="9"/>
      <c r="OWG60" s="9"/>
      <c r="OWH60" s="9"/>
      <c r="OWI60" s="9"/>
      <c r="OWJ60" s="9"/>
      <c r="OWK60" s="9"/>
      <c r="OWL60" s="9"/>
      <c r="OWM60" s="9"/>
      <c r="OWN60" s="9"/>
      <c r="OWO60" s="9"/>
      <c r="OWP60" s="9"/>
      <c r="OWQ60" s="9"/>
      <c r="OWR60" s="9"/>
      <c r="OWS60" s="9"/>
      <c r="OWT60" s="9"/>
      <c r="OWU60" s="9"/>
      <c r="OWV60" s="9"/>
      <c r="OWW60" s="9"/>
      <c r="OWX60" s="9"/>
      <c r="OWY60" s="9"/>
      <c r="OWZ60" s="9"/>
      <c r="OXA60" s="9"/>
      <c r="OXB60" s="9"/>
      <c r="OXC60" s="9"/>
      <c r="OXD60" s="9"/>
      <c r="OXE60" s="9"/>
      <c r="OXF60" s="9"/>
      <c r="OXG60" s="9"/>
      <c r="OXH60" s="9"/>
      <c r="OXI60" s="9"/>
      <c r="OXJ60" s="9"/>
      <c r="OXK60" s="9"/>
      <c r="OXL60" s="9"/>
      <c r="OXM60" s="9"/>
      <c r="OXN60" s="9"/>
      <c r="OXO60" s="9"/>
      <c r="OXP60" s="9"/>
      <c r="OXQ60" s="9"/>
      <c r="OXR60" s="9"/>
      <c r="OXS60" s="9"/>
      <c r="OXT60" s="9"/>
      <c r="OXU60" s="9"/>
      <c r="OXV60" s="9"/>
      <c r="OXW60" s="9"/>
      <c r="OXX60" s="9"/>
      <c r="OXY60" s="9"/>
      <c r="OXZ60" s="9"/>
      <c r="OYA60" s="9"/>
      <c r="OYB60" s="9"/>
      <c r="OYC60" s="9"/>
      <c r="OYD60" s="9"/>
      <c r="OYE60" s="9"/>
      <c r="OYF60" s="9"/>
      <c r="OYG60" s="9"/>
      <c r="OYH60" s="9"/>
      <c r="OYI60" s="9"/>
      <c r="OYJ60" s="9"/>
      <c r="OYK60" s="9"/>
      <c r="OYL60" s="9"/>
      <c r="OYM60" s="9"/>
      <c r="OYN60" s="9"/>
      <c r="OYO60" s="9"/>
      <c r="OYP60" s="9"/>
      <c r="OYQ60" s="9"/>
      <c r="OYR60" s="9"/>
      <c r="OYS60" s="9"/>
      <c r="OYT60" s="9"/>
      <c r="OYU60" s="9"/>
      <c r="OYV60" s="9"/>
      <c r="OYW60" s="9"/>
      <c r="OYX60" s="9"/>
      <c r="OYY60" s="9"/>
      <c r="OYZ60" s="9"/>
      <c r="OZA60" s="9"/>
      <c r="OZB60" s="9"/>
      <c r="OZC60" s="9"/>
      <c r="OZD60" s="9"/>
      <c r="OZE60" s="9"/>
      <c r="OZF60" s="9"/>
      <c r="OZG60" s="9"/>
      <c r="OZH60" s="9"/>
      <c r="OZI60" s="9"/>
      <c r="OZJ60" s="9"/>
      <c r="OZK60" s="9"/>
      <c r="OZL60" s="9"/>
      <c r="OZM60" s="9"/>
      <c r="OZN60" s="9"/>
      <c r="OZO60" s="9"/>
      <c r="OZP60" s="9"/>
      <c r="OZQ60" s="9"/>
      <c r="OZR60" s="9"/>
      <c r="OZS60" s="9"/>
      <c r="OZT60" s="9"/>
      <c r="OZU60" s="9"/>
      <c r="OZV60" s="9"/>
      <c r="OZW60" s="9"/>
      <c r="OZX60" s="9"/>
      <c r="OZY60" s="9"/>
      <c r="OZZ60" s="9"/>
      <c r="PAA60" s="9"/>
      <c r="PAB60" s="9"/>
      <c r="PAC60" s="9"/>
      <c r="PAD60" s="9"/>
      <c r="PAE60" s="9"/>
      <c r="PAF60" s="9"/>
      <c r="PAG60" s="9"/>
      <c r="PAH60" s="9"/>
      <c r="PAI60" s="9"/>
      <c r="PAJ60" s="9"/>
      <c r="PAK60" s="9"/>
      <c r="PAL60" s="9"/>
      <c r="PAM60" s="9"/>
      <c r="PAN60" s="9"/>
      <c r="PAO60" s="9"/>
      <c r="PAP60" s="9"/>
      <c r="PAQ60" s="9"/>
      <c r="PAR60" s="9"/>
      <c r="PAS60" s="9"/>
      <c r="PAT60" s="9"/>
      <c r="PAU60" s="9"/>
      <c r="PAV60" s="9"/>
      <c r="PAW60" s="9"/>
      <c r="PAX60" s="9"/>
      <c r="PAY60" s="9"/>
      <c r="PAZ60" s="9"/>
      <c r="PBA60" s="9"/>
      <c r="PBB60" s="9"/>
      <c r="PBC60" s="9"/>
      <c r="PBD60" s="9"/>
      <c r="PBE60" s="9"/>
      <c r="PBF60" s="9"/>
      <c r="PBG60" s="9"/>
      <c r="PBH60" s="9"/>
      <c r="PBI60" s="9"/>
      <c r="PBJ60" s="9"/>
      <c r="PBK60" s="9"/>
      <c r="PBL60" s="9"/>
      <c r="PBM60" s="9"/>
      <c r="PBN60" s="9"/>
      <c r="PBO60" s="9"/>
      <c r="PBP60" s="9"/>
      <c r="PBQ60" s="9"/>
      <c r="PBR60" s="9"/>
      <c r="PBS60" s="9"/>
      <c r="PBT60" s="9"/>
      <c r="PBU60" s="9"/>
      <c r="PBV60" s="9"/>
      <c r="PBW60" s="9"/>
      <c r="PBX60" s="9"/>
      <c r="PBY60" s="9"/>
      <c r="PBZ60" s="9"/>
      <c r="PCA60" s="9"/>
      <c r="PCB60" s="9"/>
      <c r="PCC60" s="9"/>
      <c r="PCD60" s="9"/>
      <c r="PCE60" s="9"/>
      <c r="PCF60" s="9"/>
      <c r="PCG60" s="9"/>
      <c r="PCH60" s="9"/>
      <c r="PCI60" s="9"/>
      <c r="PCJ60" s="9"/>
      <c r="PCK60" s="9"/>
      <c r="PCL60" s="9"/>
      <c r="PCM60" s="9"/>
      <c r="PCN60" s="9"/>
      <c r="PCO60" s="9"/>
      <c r="PCP60" s="9"/>
      <c r="PCQ60" s="9"/>
      <c r="PCR60" s="9"/>
      <c r="PCS60" s="9"/>
      <c r="PCT60" s="9"/>
      <c r="PCU60" s="9"/>
      <c r="PCV60" s="9"/>
      <c r="PCW60" s="9"/>
      <c r="PCX60" s="9"/>
      <c r="PCY60" s="9"/>
      <c r="PCZ60" s="9"/>
      <c r="PDA60" s="9"/>
      <c r="PDB60" s="9"/>
      <c r="PDC60" s="9"/>
      <c r="PDD60" s="9"/>
      <c r="PDE60" s="9"/>
      <c r="PDF60" s="9"/>
      <c r="PDG60" s="9"/>
      <c r="PDH60" s="9"/>
      <c r="PDI60" s="9"/>
      <c r="PDJ60" s="9"/>
      <c r="PDK60" s="9"/>
      <c r="PDL60" s="9"/>
      <c r="PDM60" s="9"/>
      <c r="PDN60" s="9"/>
      <c r="PDO60" s="9"/>
      <c r="PDP60" s="9"/>
      <c r="PDQ60" s="9"/>
      <c r="PDR60" s="9"/>
      <c r="PDS60" s="9"/>
      <c r="PDT60" s="9"/>
      <c r="PDU60" s="9"/>
      <c r="PDV60" s="9"/>
      <c r="PDW60" s="9"/>
      <c r="PDX60" s="9"/>
      <c r="PDY60" s="9"/>
      <c r="PDZ60" s="9"/>
      <c r="PEA60" s="9"/>
      <c r="PEB60" s="9"/>
      <c r="PEC60" s="9"/>
      <c r="PED60" s="9"/>
      <c r="PEE60" s="9"/>
      <c r="PEF60" s="9"/>
      <c r="PEG60" s="9"/>
      <c r="PEH60" s="9"/>
      <c r="PEI60" s="9"/>
      <c r="PEJ60" s="9"/>
      <c r="PEK60" s="9"/>
      <c r="PEL60" s="9"/>
      <c r="PEM60" s="9"/>
      <c r="PEN60" s="9"/>
      <c r="PEO60" s="9"/>
      <c r="PEP60" s="9"/>
      <c r="PEQ60" s="9"/>
      <c r="PER60" s="9"/>
      <c r="PES60" s="9"/>
      <c r="PET60" s="9"/>
      <c r="PEU60" s="9"/>
      <c r="PEV60" s="9"/>
      <c r="PEW60" s="9"/>
      <c r="PEX60" s="9"/>
      <c r="PEY60" s="9"/>
      <c r="PEZ60" s="9"/>
      <c r="PFA60" s="9"/>
      <c r="PFB60" s="9"/>
      <c r="PFC60" s="9"/>
      <c r="PFD60" s="9"/>
      <c r="PFE60" s="9"/>
      <c r="PFF60" s="9"/>
      <c r="PFG60" s="9"/>
      <c r="PFH60" s="9"/>
      <c r="PFI60" s="9"/>
      <c r="PFJ60" s="9"/>
      <c r="PFK60" s="9"/>
      <c r="PFL60" s="9"/>
      <c r="PFM60" s="9"/>
      <c r="PFN60" s="9"/>
      <c r="PFO60" s="9"/>
      <c r="PFP60" s="9"/>
      <c r="PFQ60" s="9"/>
      <c r="PFR60" s="9"/>
      <c r="PFS60" s="9"/>
      <c r="PFT60" s="9"/>
      <c r="PFU60" s="9"/>
      <c r="PFV60" s="9"/>
      <c r="PFW60" s="9"/>
      <c r="PFX60" s="9"/>
      <c r="PFY60" s="9"/>
      <c r="PFZ60" s="9"/>
      <c r="PGA60" s="9"/>
      <c r="PGB60" s="9"/>
      <c r="PGC60" s="9"/>
      <c r="PGD60" s="9"/>
      <c r="PGE60" s="9"/>
      <c r="PGF60" s="9"/>
      <c r="PGG60" s="9"/>
      <c r="PGH60" s="9"/>
      <c r="PGI60" s="9"/>
      <c r="PGJ60" s="9"/>
      <c r="PGK60" s="9"/>
      <c r="PGL60" s="9"/>
      <c r="PGM60" s="9"/>
      <c r="PGN60" s="9"/>
      <c r="PGO60" s="9"/>
      <c r="PGP60" s="9"/>
      <c r="PGQ60" s="9"/>
      <c r="PGR60" s="9"/>
      <c r="PGS60" s="9"/>
      <c r="PGT60" s="9"/>
      <c r="PGU60" s="9"/>
      <c r="PGV60" s="9"/>
      <c r="PGW60" s="9"/>
      <c r="PGX60" s="9"/>
      <c r="PGY60" s="9"/>
      <c r="PGZ60" s="9"/>
      <c r="PHA60" s="9"/>
      <c r="PHB60" s="9"/>
      <c r="PHC60" s="9"/>
      <c r="PHD60" s="9"/>
      <c r="PHE60" s="9"/>
      <c r="PHF60" s="9"/>
      <c r="PHG60" s="9"/>
      <c r="PHH60" s="9"/>
      <c r="PHI60" s="9"/>
      <c r="PHJ60" s="9"/>
      <c r="PHK60" s="9"/>
      <c r="PHL60" s="9"/>
      <c r="PHM60" s="9"/>
      <c r="PHN60" s="9"/>
      <c r="PHO60" s="9"/>
      <c r="PHP60" s="9"/>
      <c r="PHQ60" s="9"/>
      <c r="PHR60" s="9"/>
      <c r="PHS60" s="9"/>
      <c r="PHT60" s="9"/>
      <c r="PHU60" s="9"/>
      <c r="PHV60" s="9"/>
      <c r="PHW60" s="9"/>
      <c r="PHX60" s="9"/>
      <c r="PHY60" s="9"/>
      <c r="PHZ60" s="9"/>
      <c r="PIA60" s="9"/>
      <c r="PIB60" s="9"/>
      <c r="PIC60" s="9"/>
      <c r="PID60" s="9"/>
      <c r="PIE60" s="9"/>
      <c r="PIF60" s="9"/>
      <c r="PIG60" s="9"/>
      <c r="PIH60" s="9"/>
      <c r="PII60" s="9"/>
      <c r="PIJ60" s="9"/>
      <c r="PIK60" s="9"/>
      <c r="PIL60" s="9"/>
      <c r="PIM60" s="9"/>
      <c r="PIN60" s="9"/>
      <c r="PIO60" s="9"/>
      <c r="PIP60" s="9"/>
      <c r="PIQ60" s="9"/>
      <c r="PIR60" s="9"/>
      <c r="PIS60" s="9"/>
      <c r="PIT60" s="9"/>
      <c r="PIU60" s="9"/>
      <c r="PIV60" s="9"/>
      <c r="PIW60" s="9"/>
      <c r="PIX60" s="9"/>
      <c r="PIY60" s="9"/>
      <c r="PIZ60" s="9"/>
      <c r="PJA60" s="9"/>
      <c r="PJB60" s="9"/>
      <c r="PJC60" s="9"/>
      <c r="PJD60" s="9"/>
      <c r="PJE60" s="9"/>
      <c r="PJF60" s="9"/>
      <c r="PJG60" s="9"/>
      <c r="PJH60" s="9"/>
      <c r="PJI60" s="9"/>
      <c r="PJJ60" s="9"/>
      <c r="PJK60" s="9"/>
      <c r="PJL60" s="9"/>
      <c r="PJM60" s="9"/>
      <c r="PJN60" s="9"/>
      <c r="PJO60" s="9"/>
      <c r="PJP60" s="9"/>
      <c r="PJQ60" s="9"/>
      <c r="PJR60" s="9"/>
      <c r="PJS60" s="9"/>
      <c r="PJT60" s="9"/>
      <c r="PJU60" s="9"/>
      <c r="PJV60" s="9"/>
      <c r="PJW60" s="9"/>
      <c r="PJX60" s="9"/>
      <c r="PJY60" s="9"/>
      <c r="PJZ60" s="9"/>
      <c r="PKA60" s="9"/>
      <c r="PKB60" s="9"/>
      <c r="PKC60" s="9"/>
      <c r="PKD60" s="9"/>
      <c r="PKE60" s="9"/>
      <c r="PKF60" s="9"/>
      <c r="PKG60" s="9"/>
      <c r="PKH60" s="9"/>
      <c r="PKI60" s="9"/>
      <c r="PKJ60" s="9"/>
      <c r="PKK60" s="9"/>
      <c r="PKL60" s="9"/>
      <c r="PKM60" s="9"/>
      <c r="PKN60" s="9"/>
      <c r="PKO60" s="9"/>
      <c r="PKP60" s="9"/>
      <c r="PKQ60" s="9"/>
      <c r="PKR60" s="9"/>
      <c r="PKS60" s="9"/>
      <c r="PKT60" s="9"/>
      <c r="PKU60" s="9"/>
      <c r="PKV60" s="9"/>
      <c r="PKW60" s="9"/>
      <c r="PKX60" s="9"/>
      <c r="PKY60" s="9"/>
      <c r="PKZ60" s="9"/>
      <c r="PLA60" s="9"/>
      <c r="PLB60" s="9"/>
      <c r="PLC60" s="9"/>
      <c r="PLD60" s="9"/>
      <c r="PLE60" s="9"/>
      <c r="PLF60" s="9"/>
      <c r="PLG60" s="9"/>
      <c r="PLH60" s="9"/>
      <c r="PLI60" s="9"/>
      <c r="PLJ60" s="9"/>
      <c r="PLK60" s="9"/>
      <c r="PLL60" s="9"/>
      <c r="PLM60" s="9"/>
      <c r="PLN60" s="9"/>
      <c r="PLO60" s="9"/>
      <c r="PLP60" s="9"/>
      <c r="PLQ60" s="9"/>
      <c r="PLR60" s="9"/>
      <c r="PLS60" s="9"/>
      <c r="PLT60" s="9"/>
      <c r="PLU60" s="9"/>
      <c r="PLV60" s="9"/>
      <c r="PLW60" s="9"/>
      <c r="PLX60" s="9"/>
      <c r="PLY60" s="9"/>
      <c r="PLZ60" s="9"/>
      <c r="PMA60" s="9"/>
      <c r="PMB60" s="9"/>
      <c r="PMC60" s="9"/>
      <c r="PMD60" s="9"/>
      <c r="PME60" s="9"/>
      <c r="PMF60" s="9"/>
      <c r="PMG60" s="9"/>
      <c r="PMH60" s="9"/>
      <c r="PMI60" s="9"/>
      <c r="PMJ60" s="9"/>
      <c r="PMK60" s="9"/>
      <c r="PML60" s="9"/>
      <c r="PMM60" s="9"/>
      <c r="PMN60" s="9"/>
      <c r="PMO60" s="9"/>
      <c r="PMP60" s="9"/>
      <c r="PMQ60" s="9"/>
      <c r="PMR60" s="9"/>
      <c r="PMS60" s="9"/>
      <c r="PMT60" s="9"/>
      <c r="PMU60" s="9"/>
      <c r="PMV60" s="9"/>
      <c r="PMW60" s="9"/>
      <c r="PMX60" s="9"/>
      <c r="PMY60" s="9"/>
      <c r="PMZ60" s="9"/>
      <c r="PNA60" s="9"/>
      <c r="PNB60" s="9"/>
      <c r="PNC60" s="9"/>
      <c r="PND60" s="9"/>
      <c r="PNE60" s="9"/>
      <c r="PNF60" s="9"/>
      <c r="PNG60" s="9"/>
      <c r="PNH60" s="9"/>
      <c r="PNI60" s="9"/>
      <c r="PNJ60" s="9"/>
      <c r="PNK60" s="9"/>
      <c r="PNL60" s="9"/>
      <c r="PNM60" s="9"/>
      <c r="PNN60" s="9"/>
      <c r="PNO60" s="9"/>
      <c r="PNP60" s="9"/>
      <c r="PNQ60" s="9"/>
      <c r="PNR60" s="9"/>
      <c r="PNS60" s="9"/>
      <c r="PNT60" s="9"/>
      <c r="PNU60" s="9"/>
      <c r="PNV60" s="9"/>
      <c r="PNW60" s="9"/>
      <c r="PNX60" s="9"/>
      <c r="PNY60" s="9"/>
      <c r="PNZ60" s="9"/>
      <c r="POA60" s="9"/>
      <c r="POB60" s="9"/>
      <c r="POC60" s="9"/>
      <c r="POD60" s="9"/>
      <c r="POE60" s="9"/>
      <c r="POF60" s="9"/>
      <c r="POG60" s="9"/>
      <c r="POH60" s="9"/>
      <c r="POI60" s="9"/>
      <c r="POJ60" s="9"/>
      <c r="POK60" s="9"/>
      <c r="POL60" s="9"/>
      <c r="POM60" s="9"/>
      <c r="PON60" s="9"/>
      <c r="POO60" s="9"/>
      <c r="POP60" s="9"/>
      <c r="POQ60" s="9"/>
      <c r="POR60" s="9"/>
      <c r="POS60" s="9"/>
      <c r="POT60" s="9"/>
      <c r="POU60" s="9"/>
      <c r="POV60" s="9"/>
      <c r="POW60" s="9"/>
      <c r="POX60" s="9"/>
      <c r="POY60" s="9"/>
      <c r="POZ60" s="9"/>
      <c r="PPA60" s="9"/>
      <c r="PPB60" s="9"/>
      <c r="PPC60" s="9"/>
      <c r="PPD60" s="9"/>
      <c r="PPE60" s="9"/>
      <c r="PPF60" s="9"/>
      <c r="PPG60" s="9"/>
      <c r="PPH60" s="9"/>
      <c r="PPI60" s="9"/>
      <c r="PPJ60" s="9"/>
      <c r="PPK60" s="9"/>
      <c r="PPL60" s="9"/>
      <c r="PPM60" s="9"/>
      <c r="PPN60" s="9"/>
      <c r="PPO60" s="9"/>
      <c r="PPP60" s="9"/>
      <c r="PPQ60" s="9"/>
      <c r="PPR60" s="9"/>
      <c r="PPS60" s="9"/>
      <c r="PPT60" s="9"/>
      <c r="PPU60" s="9"/>
      <c r="PPV60" s="9"/>
      <c r="PPW60" s="9"/>
      <c r="PPX60" s="9"/>
      <c r="PPY60" s="9"/>
      <c r="PPZ60" s="9"/>
      <c r="PQA60" s="9"/>
      <c r="PQB60" s="9"/>
      <c r="PQC60" s="9"/>
      <c r="PQD60" s="9"/>
      <c r="PQE60" s="9"/>
      <c r="PQF60" s="9"/>
      <c r="PQG60" s="9"/>
      <c r="PQH60" s="9"/>
      <c r="PQI60" s="9"/>
      <c r="PQJ60" s="9"/>
      <c r="PQK60" s="9"/>
      <c r="PQL60" s="9"/>
      <c r="PQM60" s="9"/>
      <c r="PQN60" s="9"/>
      <c r="PQO60" s="9"/>
      <c r="PQP60" s="9"/>
      <c r="PQQ60" s="9"/>
      <c r="PQR60" s="9"/>
      <c r="PQS60" s="9"/>
      <c r="PQT60" s="9"/>
      <c r="PQU60" s="9"/>
      <c r="PQV60" s="9"/>
      <c r="PQW60" s="9"/>
      <c r="PQX60" s="9"/>
      <c r="PQY60" s="9"/>
      <c r="PQZ60" s="9"/>
      <c r="PRA60" s="9"/>
      <c r="PRB60" s="9"/>
      <c r="PRC60" s="9"/>
      <c r="PRD60" s="9"/>
      <c r="PRE60" s="9"/>
      <c r="PRF60" s="9"/>
      <c r="PRG60" s="9"/>
      <c r="PRH60" s="9"/>
      <c r="PRI60" s="9"/>
      <c r="PRJ60" s="9"/>
      <c r="PRK60" s="9"/>
      <c r="PRL60" s="9"/>
      <c r="PRM60" s="9"/>
      <c r="PRN60" s="9"/>
      <c r="PRO60" s="9"/>
      <c r="PRP60" s="9"/>
      <c r="PRQ60" s="9"/>
      <c r="PRR60" s="9"/>
      <c r="PRS60" s="9"/>
      <c r="PRT60" s="9"/>
      <c r="PRU60" s="9"/>
      <c r="PRV60" s="9"/>
      <c r="PRW60" s="9"/>
      <c r="PRX60" s="9"/>
      <c r="PRY60" s="9"/>
      <c r="PRZ60" s="9"/>
      <c r="PSA60" s="9"/>
      <c r="PSB60" s="9"/>
      <c r="PSC60" s="9"/>
      <c r="PSD60" s="9"/>
      <c r="PSE60" s="9"/>
      <c r="PSF60" s="9"/>
      <c r="PSG60" s="9"/>
      <c r="PSH60" s="9"/>
      <c r="PSI60" s="9"/>
      <c r="PSJ60" s="9"/>
      <c r="PSK60" s="9"/>
      <c r="PSL60" s="9"/>
      <c r="PSM60" s="9"/>
      <c r="PSN60" s="9"/>
      <c r="PSO60" s="9"/>
      <c r="PSP60" s="9"/>
      <c r="PSQ60" s="9"/>
      <c r="PSR60" s="9"/>
      <c r="PSS60" s="9"/>
      <c r="PST60" s="9"/>
      <c r="PSU60" s="9"/>
      <c r="PSV60" s="9"/>
      <c r="PSW60" s="9"/>
      <c r="PSX60" s="9"/>
      <c r="PSY60" s="9"/>
      <c r="PSZ60" s="9"/>
      <c r="PTA60" s="9"/>
      <c r="PTB60" s="9"/>
      <c r="PTC60" s="9"/>
      <c r="PTD60" s="9"/>
      <c r="PTE60" s="9"/>
      <c r="PTF60" s="9"/>
      <c r="PTG60" s="9"/>
      <c r="PTH60" s="9"/>
      <c r="PTI60" s="9"/>
      <c r="PTJ60" s="9"/>
      <c r="PTK60" s="9"/>
      <c r="PTL60" s="9"/>
      <c r="PTM60" s="9"/>
      <c r="PTN60" s="9"/>
      <c r="PTO60" s="9"/>
      <c r="PTP60" s="9"/>
      <c r="PTQ60" s="9"/>
      <c r="PTR60" s="9"/>
      <c r="PTS60" s="9"/>
      <c r="PTT60" s="9"/>
      <c r="PTU60" s="9"/>
      <c r="PTV60" s="9"/>
      <c r="PTW60" s="9"/>
      <c r="PTX60" s="9"/>
      <c r="PTY60" s="9"/>
      <c r="PTZ60" s="9"/>
      <c r="PUA60" s="9"/>
      <c r="PUB60" s="9"/>
      <c r="PUC60" s="9"/>
      <c r="PUD60" s="9"/>
      <c r="PUE60" s="9"/>
      <c r="PUF60" s="9"/>
      <c r="PUG60" s="9"/>
      <c r="PUH60" s="9"/>
      <c r="PUI60" s="9"/>
      <c r="PUJ60" s="9"/>
      <c r="PUK60" s="9"/>
      <c r="PUL60" s="9"/>
      <c r="PUM60" s="9"/>
      <c r="PUN60" s="9"/>
      <c r="PUO60" s="9"/>
      <c r="PUP60" s="9"/>
      <c r="PUQ60" s="9"/>
      <c r="PUR60" s="9"/>
      <c r="PUS60" s="9"/>
      <c r="PUT60" s="9"/>
      <c r="PUU60" s="9"/>
      <c r="PUV60" s="9"/>
      <c r="PUW60" s="9"/>
      <c r="PUX60" s="9"/>
      <c r="PUY60" s="9"/>
      <c r="PUZ60" s="9"/>
      <c r="PVA60" s="9"/>
      <c r="PVB60" s="9"/>
      <c r="PVC60" s="9"/>
      <c r="PVD60" s="9"/>
      <c r="PVE60" s="9"/>
      <c r="PVF60" s="9"/>
      <c r="PVG60" s="9"/>
      <c r="PVH60" s="9"/>
      <c r="PVI60" s="9"/>
      <c r="PVJ60" s="9"/>
      <c r="PVK60" s="9"/>
      <c r="PVL60" s="9"/>
      <c r="PVM60" s="9"/>
      <c r="PVN60" s="9"/>
      <c r="PVO60" s="9"/>
      <c r="PVP60" s="9"/>
      <c r="PVQ60" s="9"/>
      <c r="PVR60" s="9"/>
      <c r="PVS60" s="9"/>
      <c r="PVT60" s="9"/>
      <c r="PVU60" s="9"/>
      <c r="PVV60" s="9"/>
      <c r="PVW60" s="9"/>
      <c r="PVX60" s="9"/>
      <c r="PVY60" s="9"/>
      <c r="PVZ60" s="9"/>
      <c r="PWA60" s="9"/>
      <c r="PWB60" s="9"/>
      <c r="PWC60" s="9"/>
      <c r="PWD60" s="9"/>
      <c r="PWE60" s="9"/>
      <c r="PWF60" s="9"/>
      <c r="PWG60" s="9"/>
      <c r="PWH60" s="9"/>
      <c r="PWI60" s="9"/>
      <c r="PWJ60" s="9"/>
      <c r="PWK60" s="9"/>
      <c r="PWL60" s="9"/>
      <c r="PWM60" s="9"/>
      <c r="PWN60" s="9"/>
      <c r="PWO60" s="9"/>
      <c r="PWP60" s="9"/>
      <c r="PWQ60" s="9"/>
      <c r="PWR60" s="9"/>
      <c r="PWS60" s="9"/>
      <c r="PWT60" s="9"/>
      <c r="PWU60" s="9"/>
      <c r="PWV60" s="9"/>
      <c r="PWW60" s="9"/>
      <c r="PWX60" s="9"/>
      <c r="PWY60" s="9"/>
      <c r="PWZ60" s="9"/>
      <c r="PXA60" s="9"/>
      <c r="PXB60" s="9"/>
      <c r="PXC60" s="9"/>
      <c r="PXD60" s="9"/>
      <c r="PXE60" s="9"/>
      <c r="PXF60" s="9"/>
      <c r="PXG60" s="9"/>
      <c r="PXH60" s="9"/>
      <c r="PXI60" s="9"/>
      <c r="PXJ60" s="9"/>
      <c r="PXK60" s="9"/>
      <c r="PXL60" s="9"/>
      <c r="PXM60" s="9"/>
      <c r="PXN60" s="9"/>
      <c r="PXO60" s="9"/>
      <c r="PXP60" s="9"/>
      <c r="PXQ60" s="9"/>
      <c r="PXR60" s="9"/>
      <c r="PXS60" s="9"/>
      <c r="PXT60" s="9"/>
      <c r="PXU60" s="9"/>
      <c r="PXV60" s="9"/>
      <c r="PXW60" s="9"/>
      <c r="PXX60" s="9"/>
      <c r="PXY60" s="9"/>
      <c r="PXZ60" s="9"/>
      <c r="PYA60" s="9"/>
      <c r="PYB60" s="9"/>
      <c r="PYC60" s="9"/>
      <c r="PYD60" s="9"/>
      <c r="PYE60" s="9"/>
      <c r="PYF60" s="9"/>
      <c r="PYG60" s="9"/>
      <c r="PYH60" s="9"/>
      <c r="PYI60" s="9"/>
      <c r="PYJ60" s="9"/>
      <c r="PYK60" s="9"/>
      <c r="PYL60" s="9"/>
      <c r="PYM60" s="9"/>
      <c r="PYN60" s="9"/>
      <c r="PYO60" s="9"/>
      <c r="PYP60" s="9"/>
      <c r="PYQ60" s="9"/>
      <c r="PYR60" s="9"/>
      <c r="PYS60" s="9"/>
      <c r="PYT60" s="9"/>
      <c r="PYU60" s="9"/>
      <c r="PYV60" s="9"/>
      <c r="PYW60" s="9"/>
      <c r="PYX60" s="9"/>
      <c r="PYY60" s="9"/>
      <c r="PYZ60" s="9"/>
      <c r="PZA60" s="9"/>
      <c r="PZB60" s="9"/>
      <c r="PZC60" s="9"/>
      <c r="PZD60" s="9"/>
      <c r="PZE60" s="9"/>
      <c r="PZF60" s="9"/>
      <c r="PZG60" s="9"/>
      <c r="PZH60" s="9"/>
      <c r="PZI60" s="9"/>
      <c r="PZJ60" s="9"/>
      <c r="PZK60" s="9"/>
      <c r="PZL60" s="9"/>
      <c r="PZM60" s="9"/>
      <c r="PZN60" s="9"/>
      <c r="PZO60" s="9"/>
      <c r="PZP60" s="9"/>
      <c r="PZQ60" s="9"/>
      <c r="PZR60" s="9"/>
      <c r="PZS60" s="9"/>
      <c r="PZT60" s="9"/>
      <c r="PZU60" s="9"/>
      <c r="PZV60" s="9"/>
      <c r="PZW60" s="9"/>
      <c r="PZX60" s="9"/>
      <c r="PZY60" s="9"/>
      <c r="PZZ60" s="9"/>
      <c r="QAA60" s="9"/>
      <c r="QAB60" s="9"/>
      <c r="QAC60" s="9"/>
      <c r="QAD60" s="9"/>
      <c r="QAE60" s="9"/>
      <c r="QAF60" s="9"/>
      <c r="QAG60" s="9"/>
      <c r="QAH60" s="9"/>
      <c r="QAI60" s="9"/>
      <c r="QAJ60" s="9"/>
      <c r="QAK60" s="9"/>
      <c r="QAL60" s="9"/>
      <c r="QAM60" s="9"/>
      <c r="QAN60" s="9"/>
      <c r="QAO60" s="9"/>
      <c r="QAP60" s="9"/>
      <c r="QAQ60" s="9"/>
      <c r="QAR60" s="9"/>
      <c r="QAS60" s="9"/>
      <c r="QAT60" s="9"/>
      <c r="QAU60" s="9"/>
      <c r="QAV60" s="9"/>
      <c r="QAW60" s="9"/>
      <c r="QAX60" s="9"/>
      <c r="QAY60" s="9"/>
      <c r="QAZ60" s="9"/>
      <c r="QBA60" s="9"/>
      <c r="QBB60" s="9"/>
      <c r="QBC60" s="9"/>
      <c r="QBD60" s="9"/>
      <c r="QBE60" s="9"/>
      <c r="QBF60" s="9"/>
      <c r="QBG60" s="9"/>
      <c r="QBH60" s="9"/>
      <c r="QBI60" s="9"/>
      <c r="QBJ60" s="9"/>
      <c r="QBK60" s="9"/>
      <c r="QBL60" s="9"/>
      <c r="QBM60" s="9"/>
      <c r="QBN60" s="9"/>
      <c r="QBO60" s="9"/>
      <c r="QBP60" s="9"/>
      <c r="QBQ60" s="9"/>
      <c r="QBR60" s="9"/>
      <c r="QBS60" s="9"/>
      <c r="QBT60" s="9"/>
      <c r="QBU60" s="9"/>
      <c r="QBV60" s="9"/>
      <c r="QBW60" s="9"/>
      <c r="QBX60" s="9"/>
      <c r="QBY60" s="9"/>
      <c r="QBZ60" s="9"/>
      <c r="QCA60" s="9"/>
      <c r="QCB60" s="9"/>
      <c r="QCC60" s="9"/>
      <c r="QCD60" s="9"/>
      <c r="QCE60" s="9"/>
      <c r="QCF60" s="9"/>
      <c r="QCG60" s="9"/>
      <c r="QCH60" s="9"/>
      <c r="QCI60" s="9"/>
      <c r="QCJ60" s="9"/>
      <c r="QCK60" s="9"/>
      <c r="QCL60" s="9"/>
      <c r="QCM60" s="9"/>
      <c r="QCN60" s="9"/>
      <c r="QCO60" s="9"/>
      <c r="QCP60" s="9"/>
      <c r="QCQ60" s="9"/>
      <c r="QCR60" s="9"/>
      <c r="QCS60" s="9"/>
      <c r="QCT60" s="9"/>
      <c r="QCU60" s="9"/>
      <c r="QCV60" s="9"/>
      <c r="QCW60" s="9"/>
      <c r="QCX60" s="9"/>
      <c r="QCY60" s="9"/>
      <c r="QCZ60" s="9"/>
      <c r="QDA60" s="9"/>
      <c r="QDB60" s="9"/>
      <c r="QDC60" s="9"/>
      <c r="QDD60" s="9"/>
      <c r="QDE60" s="9"/>
      <c r="QDF60" s="9"/>
      <c r="QDG60" s="9"/>
      <c r="QDH60" s="9"/>
      <c r="QDI60" s="9"/>
      <c r="QDJ60" s="9"/>
      <c r="QDK60" s="9"/>
      <c r="QDL60" s="9"/>
      <c r="QDM60" s="9"/>
      <c r="QDN60" s="9"/>
      <c r="QDO60" s="9"/>
      <c r="QDP60" s="9"/>
      <c r="QDQ60" s="9"/>
      <c r="QDR60" s="9"/>
      <c r="QDS60" s="9"/>
      <c r="QDT60" s="9"/>
      <c r="QDU60" s="9"/>
      <c r="QDV60" s="9"/>
      <c r="QDW60" s="9"/>
      <c r="QDX60" s="9"/>
      <c r="QDY60" s="9"/>
      <c r="QDZ60" s="9"/>
      <c r="QEA60" s="9"/>
      <c r="QEB60" s="9"/>
      <c r="QEC60" s="9"/>
      <c r="QED60" s="9"/>
      <c r="QEE60" s="9"/>
      <c r="QEF60" s="9"/>
      <c r="QEG60" s="9"/>
      <c r="QEH60" s="9"/>
      <c r="QEI60" s="9"/>
      <c r="QEJ60" s="9"/>
      <c r="QEK60" s="9"/>
      <c r="QEL60" s="9"/>
      <c r="QEM60" s="9"/>
      <c r="QEN60" s="9"/>
      <c r="QEO60" s="9"/>
      <c r="QEP60" s="9"/>
      <c r="QEQ60" s="9"/>
      <c r="QER60" s="9"/>
      <c r="QES60" s="9"/>
      <c r="QET60" s="9"/>
      <c r="QEU60" s="9"/>
      <c r="QEV60" s="9"/>
      <c r="QEW60" s="9"/>
      <c r="QEX60" s="9"/>
      <c r="QEY60" s="9"/>
      <c r="QEZ60" s="9"/>
      <c r="QFA60" s="9"/>
      <c r="QFB60" s="9"/>
      <c r="QFC60" s="9"/>
      <c r="QFD60" s="9"/>
      <c r="QFE60" s="9"/>
      <c r="QFF60" s="9"/>
      <c r="QFG60" s="9"/>
      <c r="QFH60" s="9"/>
      <c r="QFI60" s="9"/>
      <c r="QFJ60" s="9"/>
      <c r="QFK60" s="9"/>
      <c r="QFL60" s="9"/>
      <c r="QFM60" s="9"/>
      <c r="QFN60" s="9"/>
      <c r="QFO60" s="9"/>
      <c r="QFP60" s="9"/>
      <c r="QFQ60" s="9"/>
      <c r="QFR60" s="9"/>
      <c r="QFS60" s="9"/>
      <c r="QFT60" s="9"/>
      <c r="QFU60" s="9"/>
      <c r="QFV60" s="9"/>
      <c r="QFW60" s="9"/>
      <c r="QFX60" s="9"/>
      <c r="QFY60" s="9"/>
      <c r="QFZ60" s="9"/>
      <c r="QGA60" s="9"/>
      <c r="QGB60" s="9"/>
      <c r="QGC60" s="9"/>
      <c r="QGD60" s="9"/>
      <c r="QGE60" s="9"/>
      <c r="QGF60" s="9"/>
      <c r="QGG60" s="9"/>
      <c r="QGH60" s="9"/>
      <c r="QGI60" s="9"/>
      <c r="QGJ60" s="9"/>
      <c r="QGK60" s="9"/>
      <c r="QGL60" s="9"/>
      <c r="QGM60" s="9"/>
      <c r="QGN60" s="9"/>
      <c r="QGO60" s="9"/>
      <c r="QGP60" s="9"/>
      <c r="QGQ60" s="9"/>
      <c r="QGR60" s="9"/>
      <c r="QGS60" s="9"/>
      <c r="QGT60" s="9"/>
      <c r="QGU60" s="9"/>
      <c r="QGV60" s="9"/>
      <c r="QGW60" s="9"/>
      <c r="QGX60" s="9"/>
      <c r="QGY60" s="9"/>
      <c r="QGZ60" s="9"/>
      <c r="QHA60" s="9"/>
      <c r="QHB60" s="9"/>
      <c r="QHC60" s="9"/>
      <c r="QHD60" s="9"/>
      <c r="QHE60" s="9"/>
      <c r="QHF60" s="9"/>
      <c r="QHG60" s="9"/>
      <c r="QHH60" s="9"/>
      <c r="QHI60" s="9"/>
      <c r="QHJ60" s="9"/>
      <c r="QHK60" s="9"/>
      <c r="QHL60" s="9"/>
      <c r="QHM60" s="9"/>
      <c r="QHN60" s="9"/>
      <c r="QHO60" s="9"/>
      <c r="QHP60" s="9"/>
      <c r="QHQ60" s="9"/>
      <c r="QHR60" s="9"/>
      <c r="QHS60" s="9"/>
      <c r="QHT60" s="9"/>
      <c r="QHU60" s="9"/>
      <c r="QHV60" s="9"/>
      <c r="QHW60" s="9"/>
      <c r="QHX60" s="9"/>
      <c r="QHY60" s="9"/>
      <c r="QHZ60" s="9"/>
      <c r="QIA60" s="9"/>
      <c r="QIB60" s="9"/>
      <c r="QIC60" s="9"/>
      <c r="QID60" s="9"/>
      <c r="QIE60" s="9"/>
      <c r="QIF60" s="9"/>
      <c r="QIG60" s="9"/>
      <c r="QIH60" s="9"/>
      <c r="QII60" s="9"/>
      <c r="QIJ60" s="9"/>
      <c r="QIK60" s="9"/>
      <c r="QIL60" s="9"/>
      <c r="QIM60" s="9"/>
      <c r="QIN60" s="9"/>
      <c r="QIO60" s="9"/>
      <c r="QIP60" s="9"/>
      <c r="QIQ60" s="9"/>
      <c r="QIR60" s="9"/>
      <c r="QIS60" s="9"/>
      <c r="QIT60" s="9"/>
      <c r="QIU60" s="9"/>
      <c r="QIV60" s="9"/>
      <c r="QIW60" s="9"/>
      <c r="QIX60" s="9"/>
      <c r="QIY60" s="9"/>
      <c r="QIZ60" s="9"/>
      <c r="QJA60" s="9"/>
      <c r="QJB60" s="9"/>
      <c r="QJC60" s="9"/>
      <c r="QJD60" s="9"/>
      <c r="QJE60" s="9"/>
      <c r="QJF60" s="9"/>
      <c r="QJG60" s="9"/>
      <c r="QJH60" s="9"/>
      <c r="QJI60" s="9"/>
      <c r="QJJ60" s="9"/>
      <c r="QJK60" s="9"/>
      <c r="QJL60" s="9"/>
      <c r="QJM60" s="9"/>
      <c r="QJN60" s="9"/>
      <c r="QJO60" s="9"/>
      <c r="QJP60" s="9"/>
      <c r="QJQ60" s="9"/>
      <c r="QJR60" s="9"/>
      <c r="QJS60" s="9"/>
      <c r="QJT60" s="9"/>
      <c r="QJU60" s="9"/>
      <c r="QJV60" s="9"/>
      <c r="QJW60" s="9"/>
      <c r="QJX60" s="9"/>
      <c r="QJY60" s="9"/>
      <c r="QJZ60" s="9"/>
      <c r="QKA60" s="9"/>
      <c r="QKB60" s="9"/>
      <c r="QKC60" s="9"/>
      <c r="QKD60" s="9"/>
      <c r="QKE60" s="9"/>
      <c r="QKF60" s="9"/>
      <c r="QKG60" s="9"/>
      <c r="QKH60" s="9"/>
      <c r="QKI60" s="9"/>
      <c r="QKJ60" s="9"/>
      <c r="QKK60" s="9"/>
      <c r="QKL60" s="9"/>
      <c r="QKM60" s="9"/>
      <c r="QKN60" s="9"/>
      <c r="QKO60" s="9"/>
      <c r="QKP60" s="9"/>
      <c r="QKQ60" s="9"/>
      <c r="QKR60" s="9"/>
      <c r="QKS60" s="9"/>
      <c r="QKT60" s="9"/>
      <c r="QKU60" s="9"/>
      <c r="QKV60" s="9"/>
      <c r="QKW60" s="9"/>
      <c r="QKX60" s="9"/>
      <c r="QKY60" s="9"/>
      <c r="QKZ60" s="9"/>
      <c r="QLA60" s="9"/>
      <c r="QLB60" s="9"/>
      <c r="QLC60" s="9"/>
      <c r="QLD60" s="9"/>
      <c r="QLE60" s="9"/>
      <c r="QLF60" s="9"/>
      <c r="QLG60" s="9"/>
      <c r="QLH60" s="9"/>
      <c r="QLI60" s="9"/>
      <c r="QLJ60" s="9"/>
      <c r="QLK60" s="9"/>
      <c r="QLL60" s="9"/>
      <c r="QLM60" s="9"/>
      <c r="QLN60" s="9"/>
      <c r="QLO60" s="9"/>
      <c r="QLP60" s="9"/>
      <c r="QLQ60" s="9"/>
      <c r="QLR60" s="9"/>
      <c r="QLS60" s="9"/>
      <c r="QLT60" s="9"/>
      <c r="QLU60" s="9"/>
      <c r="QLV60" s="9"/>
      <c r="QLW60" s="9"/>
      <c r="QLX60" s="9"/>
      <c r="QLY60" s="9"/>
      <c r="QLZ60" s="9"/>
      <c r="QMA60" s="9"/>
      <c r="QMB60" s="9"/>
      <c r="QMC60" s="9"/>
      <c r="QMD60" s="9"/>
      <c r="QME60" s="9"/>
      <c r="QMF60" s="9"/>
      <c r="QMG60" s="9"/>
      <c r="QMH60" s="9"/>
      <c r="QMI60" s="9"/>
      <c r="QMJ60" s="9"/>
      <c r="QMK60" s="9"/>
      <c r="QML60" s="9"/>
      <c r="QMM60" s="9"/>
      <c r="QMN60" s="9"/>
      <c r="QMO60" s="9"/>
      <c r="QMP60" s="9"/>
      <c r="QMQ60" s="9"/>
      <c r="QMR60" s="9"/>
      <c r="QMS60" s="9"/>
      <c r="QMT60" s="9"/>
      <c r="QMU60" s="9"/>
      <c r="QMV60" s="9"/>
      <c r="QMW60" s="9"/>
      <c r="QMX60" s="9"/>
      <c r="QMY60" s="9"/>
      <c r="QMZ60" s="9"/>
      <c r="QNA60" s="9"/>
      <c r="QNB60" s="9"/>
      <c r="QNC60" s="9"/>
      <c r="QND60" s="9"/>
      <c r="QNE60" s="9"/>
      <c r="QNF60" s="9"/>
      <c r="QNG60" s="9"/>
      <c r="QNH60" s="9"/>
      <c r="QNI60" s="9"/>
      <c r="QNJ60" s="9"/>
      <c r="QNK60" s="9"/>
      <c r="QNL60" s="9"/>
      <c r="QNM60" s="9"/>
      <c r="QNN60" s="9"/>
      <c r="QNO60" s="9"/>
      <c r="QNP60" s="9"/>
      <c r="QNQ60" s="9"/>
      <c r="QNR60" s="9"/>
      <c r="QNS60" s="9"/>
      <c r="QNT60" s="9"/>
      <c r="QNU60" s="9"/>
      <c r="QNV60" s="9"/>
      <c r="QNW60" s="9"/>
      <c r="QNX60" s="9"/>
      <c r="QNY60" s="9"/>
      <c r="QNZ60" s="9"/>
      <c r="QOA60" s="9"/>
      <c r="QOB60" s="9"/>
      <c r="QOC60" s="9"/>
      <c r="QOD60" s="9"/>
      <c r="QOE60" s="9"/>
      <c r="QOF60" s="9"/>
      <c r="QOG60" s="9"/>
      <c r="QOH60" s="9"/>
      <c r="QOI60" s="9"/>
      <c r="QOJ60" s="9"/>
      <c r="QOK60" s="9"/>
      <c r="QOL60" s="9"/>
      <c r="QOM60" s="9"/>
      <c r="QON60" s="9"/>
      <c r="QOO60" s="9"/>
      <c r="QOP60" s="9"/>
      <c r="QOQ60" s="9"/>
      <c r="QOR60" s="9"/>
      <c r="QOS60" s="9"/>
      <c r="QOT60" s="9"/>
      <c r="QOU60" s="9"/>
      <c r="QOV60" s="9"/>
      <c r="QOW60" s="9"/>
      <c r="QOX60" s="9"/>
      <c r="QOY60" s="9"/>
      <c r="QOZ60" s="9"/>
      <c r="QPA60" s="9"/>
      <c r="QPB60" s="9"/>
      <c r="QPC60" s="9"/>
      <c r="QPD60" s="9"/>
      <c r="QPE60" s="9"/>
      <c r="QPF60" s="9"/>
      <c r="QPG60" s="9"/>
      <c r="QPH60" s="9"/>
      <c r="QPI60" s="9"/>
      <c r="QPJ60" s="9"/>
      <c r="QPK60" s="9"/>
      <c r="QPL60" s="9"/>
      <c r="QPM60" s="9"/>
      <c r="QPN60" s="9"/>
      <c r="QPO60" s="9"/>
      <c r="QPP60" s="9"/>
      <c r="QPQ60" s="9"/>
      <c r="QPR60" s="9"/>
      <c r="QPS60" s="9"/>
      <c r="QPT60" s="9"/>
      <c r="QPU60" s="9"/>
      <c r="QPV60" s="9"/>
      <c r="QPW60" s="9"/>
      <c r="QPX60" s="9"/>
      <c r="QPY60" s="9"/>
      <c r="QPZ60" s="9"/>
      <c r="QQA60" s="9"/>
      <c r="QQB60" s="9"/>
      <c r="QQC60" s="9"/>
      <c r="QQD60" s="9"/>
      <c r="QQE60" s="9"/>
      <c r="QQF60" s="9"/>
      <c r="QQG60" s="9"/>
      <c r="QQH60" s="9"/>
      <c r="QQI60" s="9"/>
      <c r="QQJ60" s="9"/>
      <c r="QQK60" s="9"/>
      <c r="QQL60" s="9"/>
      <c r="QQM60" s="9"/>
      <c r="QQN60" s="9"/>
      <c r="QQO60" s="9"/>
      <c r="QQP60" s="9"/>
      <c r="QQQ60" s="9"/>
      <c r="QQR60" s="9"/>
      <c r="QQS60" s="9"/>
      <c r="QQT60" s="9"/>
      <c r="QQU60" s="9"/>
      <c r="QQV60" s="9"/>
      <c r="QQW60" s="9"/>
      <c r="QQX60" s="9"/>
      <c r="QQY60" s="9"/>
      <c r="QQZ60" s="9"/>
      <c r="QRA60" s="9"/>
      <c r="QRB60" s="9"/>
      <c r="QRC60" s="9"/>
      <c r="QRD60" s="9"/>
      <c r="QRE60" s="9"/>
      <c r="QRF60" s="9"/>
      <c r="QRG60" s="9"/>
      <c r="QRH60" s="9"/>
      <c r="QRI60" s="9"/>
      <c r="QRJ60" s="9"/>
      <c r="QRK60" s="9"/>
      <c r="QRL60" s="9"/>
      <c r="QRM60" s="9"/>
      <c r="QRN60" s="9"/>
      <c r="QRO60" s="9"/>
      <c r="QRP60" s="9"/>
      <c r="QRQ60" s="9"/>
      <c r="QRR60" s="9"/>
      <c r="QRS60" s="9"/>
      <c r="QRT60" s="9"/>
      <c r="QRU60" s="9"/>
      <c r="QRV60" s="9"/>
      <c r="QRW60" s="9"/>
      <c r="QRX60" s="9"/>
      <c r="QRY60" s="9"/>
      <c r="QRZ60" s="9"/>
      <c r="QSA60" s="9"/>
      <c r="QSB60" s="9"/>
      <c r="QSC60" s="9"/>
      <c r="QSD60" s="9"/>
      <c r="QSE60" s="9"/>
      <c r="QSF60" s="9"/>
      <c r="QSG60" s="9"/>
      <c r="QSH60" s="9"/>
      <c r="QSI60" s="9"/>
      <c r="QSJ60" s="9"/>
      <c r="QSK60" s="9"/>
      <c r="QSL60" s="9"/>
      <c r="QSM60" s="9"/>
      <c r="QSN60" s="9"/>
      <c r="QSO60" s="9"/>
      <c r="QSP60" s="9"/>
      <c r="QSQ60" s="9"/>
      <c r="QSR60" s="9"/>
      <c r="QSS60" s="9"/>
      <c r="QST60" s="9"/>
      <c r="QSU60" s="9"/>
      <c r="QSV60" s="9"/>
      <c r="QSW60" s="9"/>
      <c r="QSX60" s="9"/>
      <c r="QSY60" s="9"/>
      <c r="QSZ60" s="9"/>
      <c r="QTA60" s="9"/>
      <c r="QTB60" s="9"/>
      <c r="QTC60" s="9"/>
      <c r="QTD60" s="9"/>
      <c r="QTE60" s="9"/>
      <c r="QTF60" s="9"/>
      <c r="QTG60" s="9"/>
      <c r="QTH60" s="9"/>
      <c r="QTI60" s="9"/>
      <c r="QTJ60" s="9"/>
      <c r="QTK60" s="9"/>
      <c r="QTL60" s="9"/>
      <c r="QTM60" s="9"/>
      <c r="QTN60" s="9"/>
      <c r="QTO60" s="9"/>
      <c r="QTP60" s="9"/>
      <c r="QTQ60" s="9"/>
      <c r="QTR60" s="9"/>
      <c r="QTS60" s="9"/>
      <c r="QTT60" s="9"/>
      <c r="QTU60" s="9"/>
      <c r="QTV60" s="9"/>
      <c r="QTW60" s="9"/>
      <c r="QTX60" s="9"/>
      <c r="QTY60" s="9"/>
      <c r="QTZ60" s="9"/>
      <c r="QUA60" s="9"/>
      <c r="QUB60" s="9"/>
      <c r="QUC60" s="9"/>
      <c r="QUD60" s="9"/>
      <c r="QUE60" s="9"/>
      <c r="QUF60" s="9"/>
      <c r="QUG60" s="9"/>
      <c r="QUH60" s="9"/>
      <c r="QUI60" s="9"/>
      <c r="QUJ60" s="9"/>
      <c r="QUK60" s="9"/>
      <c r="QUL60" s="9"/>
      <c r="QUM60" s="9"/>
      <c r="QUN60" s="9"/>
      <c r="QUO60" s="9"/>
      <c r="QUP60" s="9"/>
      <c r="QUQ60" s="9"/>
      <c r="QUR60" s="9"/>
      <c r="QUS60" s="9"/>
      <c r="QUT60" s="9"/>
      <c r="QUU60" s="9"/>
      <c r="QUV60" s="9"/>
      <c r="QUW60" s="9"/>
      <c r="QUX60" s="9"/>
      <c r="QUY60" s="9"/>
      <c r="QUZ60" s="9"/>
      <c r="QVA60" s="9"/>
      <c r="QVB60" s="9"/>
      <c r="QVC60" s="9"/>
      <c r="QVD60" s="9"/>
      <c r="QVE60" s="9"/>
      <c r="QVF60" s="9"/>
      <c r="QVG60" s="9"/>
      <c r="QVH60" s="9"/>
      <c r="QVI60" s="9"/>
      <c r="QVJ60" s="9"/>
      <c r="QVK60" s="9"/>
      <c r="QVL60" s="9"/>
      <c r="QVM60" s="9"/>
      <c r="QVN60" s="9"/>
      <c r="QVO60" s="9"/>
      <c r="QVP60" s="9"/>
      <c r="QVQ60" s="9"/>
      <c r="QVR60" s="9"/>
      <c r="QVS60" s="9"/>
      <c r="QVT60" s="9"/>
      <c r="QVU60" s="9"/>
      <c r="QVV60" s="9"/>
      <c r="QVW60" s="9"/>
      <c r="QVX60" s="9"/>
      <c r="QVY60" s="9"/>
      <c r="QVZ60" s="9"/>
      <c r="QWA60" s="9"/>
      <c r="QWB60" s="9"/>
      <c r="QWC60" s="9"/>
      <c r="QWD60" s="9"/>
      <c r="QWE60" s="9"/>
      <c r="QWF60" s="9"/>
      <c r="QWG60" s="9"/>
      <c r="QWH60" s="9"/>
      <c r="QWI60" s="9"/>
      <c r="QWJ60" s="9"/>
      <c r="QWK60" s="9"/>
      <c r="QWL60" s="9"/>
      <c r="QWM60" s="9"/>
      <c r="QWN60" s="9"/>
      <c r="QWO60" s="9"/>
      <c r="QWP60" s="9"/>
      <c r="QWQ60" s="9"/>
      <c r="QWR60" s="9"/>
      <c r="QWS60" s="9"/>
      <c r="QWT60" s="9"/>
      <c r="QWU60" s="9"/>
      <c r="QWV60" s="9"/>
      <c r="QWW60" s="9"/>
      <c r="QWX60" s="9"/>
      <c r="QWY60" s="9"/>
      <c r="QWZ60" s="9"/>
      <c r="QXA60" s="9"/>
      <c r="QXB60" s="9"/>
      <c r="QXC60" s="9"/>
      <c r="QXD60" s="9"/>
      <c r="QXE60" s="9"/>
      <c r="QXF60" s="9"/>
      <c r="QXG60" s="9"/>
      <c r="QXH60" s="9"/>
      <c r="QXI60" s="9"/>
      <c r="QXJ60" s="9"/>
      <c r="QXK60" s="9"/>
      <c r="QXL60" s="9"/>
      <c r="QXM60" s="9"/>
      <c r="QXN60" s="9"/>
      <c r="QXO60" s="9"/>
      <c r="QXP60" s="9"/>
      <c r="QXQ60" s="9"/>
      <c r="QXR60" s="9"/>
      <c r="QXS60" s="9"/>
      <c r="QXT60" s="9"/>
      <c r="QXU60" s="9"/>
      <c r="QXV60" s="9"/>
      <c r="QXW60" s="9"/>
      <c r="QXX60" s="9"/>
      <c r="QXY60" s="9"/>
      <c r="QXZ60" s="9"/>
      <c r="QYA60" s="9"/>
      <c r="QYB60" s="9"/>
      <c r="QYC60" s="9"/>
      <c r="QYD60" s="9"/>
      <c r="QYE60" s="9"/>
      <c r="QYF60" s="9"/>
      <c r="QYG60" s="9"/>
      <c r="QYH60" s="9"/>
      <c r="QYI60" s="9"/>
      <c r="QYJ60" s="9"/>
      <c r="QYK60" s="9"/>
      <c r="QYL60" s="9"/>
      <c r="QYM60" s="9"/>
      <c r="QYN60" s="9"/>
      <c r="QYO60" s="9"/>
      <c r="QYP60" s="9"/>
      <c r="QYQ60" s="9"/>
      <c r="QYR60" s="9"/>
      <c r="QYS60" s="9"/>
      <c r="QYT60" s="9"/>
      <c r="QYU60" s="9"/>
      <c r="QYV60" s="9"/>
      <c r="QYW60" s="9"/>
      <c r="QYX60" s="9"/>
      <c r="QYY60" s="9"/>
      <c r="QYZ60" s="9"/>
      <c r="QZA60" s="9"/>
      <c r="QZB60" s="9"/>
      <c r="QZC60" s="9"/>
      <c r="QZD60" s="9"/>
      <c r="QZE60" s="9"/>
      <c r="QZF60" s="9"/>
      <c r="QZG60" s="9"/>
      <c r="QZH60" s="9"/>
      <c r="QZI60" s="9"/>
      <c r="QZJ60" s="9"/>
      <c r="QZK60" s="9"/>
      <c r="QZL60" s="9"/>
      <c r="QZM60" s="9"/>
      <c r="QZN60" s="9"/>
      <c r="QZO60" s="9"/>
      <c r="QZP60" s="9"/>
      <c r="QZQ60" s="9"/>
      <c r="QZR60" s="9"/>
      <c r="QZS60" s="9"/>
      <c r="QZT60" s="9"/>
      <c r="QZU60" s="9"/>
      <c r="QZV60" s="9"/>
      <c r="QZW60" s="9"/>
      <c r="QZX60" s="9"/>
      <c r="QZY60" s="9"/>
      <c r="QZZ60" s="9"/>
      <c r="RAA60" s="9"/>
      <c r="RAB60" s="9"/>
      <c r="RAC60" s="9"/>
      <c r="RAD60" s="9"/>
      <c r="RAE60" s="9"/>
      <c r="RAF60" s="9"/>
      <c r="RAG60" s="9"/>
      <c r="RAH60" s="9"/>
      <c r="RAI60" s="9"/>
      <c r="RAJ60" s="9"/>
      <c r="RAK60" s="9"/>
      <c r="RAL60" s="9"/>
      <c r="RAM60" s="9"/>
      <c r="RAN60" s="9"/>
      <c r="RAO60" s="9"/>
      <c r="RAP60" s="9"/>
      <c r="RAQ60" s="9"/>
      <c r="RAR60" s="9"/>
      <c r="RAS60" s="9"/>
      <c r="RAT60" s="9"/>
      <c r="RAU60" s="9"/>
      <c r="RAV60" s="9"/>
      <c r="RAW60" s="9"/>
      <c r="RAX60" s="9"/>
      <c r="RAY60" s="9"/>
      <c r="RAZ60" s="9"/>
      <c r="RBA60" s="9"/>
      <c r="RBB60" s="9"/>
      <c r="RBC60" s="9"/>
      <c r="RBD60" s="9"/>
      <c r="RBE60" s="9"/>
      <c r="RBF60" s="9"/>
      <c r="RBG60" s="9"/>
      <c r="RBH60" s="9"/>
      <c r="RBI60" s="9"/>
      <c r="RBJ60" s="9"/>
      <c r="RBK60" s="9"/>
      <c r="RBL60" s="9"/>
      <c r="RBM60" s="9"/>
      <c r="RBN60" s="9"/>
      <c r="RBO60" s="9"/>
      <c r="RBP60" s="9"/>
      <c r="RBQ60" s="9"/>
      <c r="RBR60" s="9"/>
      <c r="RBS60" s="9"/>
      <c r="RBT60" s="9"/>
      <c r="RBU60" s="9"/>
      <c r="RBV60" s="9"/>
      <c r="RBW60" s="9"/>
      <c r="RBX60" s="9"/>
      <c r="RBY60" s="9"/>
      <c r="RBZ60" s="9"/>
      <c r="RCA60" s="9"/>
      <c r="RCB60" s="9"/>
      <c r="RCC60" s="9"/>
      <c r="RCD60" s="9"/>
      <c r="RCE60" s="9"/>
      <c r="RCF60" s="9"/>
      <c r="RCG60" s="9"/>
      <c r="RCH60" s="9"/>
      <c r="RCI60" s="9"/>
      <c r="RCJ60" s="9"/>
      <c r="RCK60" s="9"/>
      <c r="RCL60" s="9"/>
      <c r="RCM60" s="9"/>
      <c r="RCN60" s="9"/>
      <c r="RCO60" s="9"/>
      <c r="RCP60" s="9"/>
      <c r="RCQ60" s="9"/>
      <c r="RCR60" s="9"/>
      <c r="RCS60" s="9"/>
      <c r="RCT60" s="9"/>
      <c r="RCU60" s="9"/>
      <c r="RCV60" s="9"/>
      <c r="RCW60" s="9"/>
      <c r="RCX60" s="9"/>
      <c r="RCY60" s="9"/>
      <c r="RCZ60" s="9"/>
      <c r="RDA60" s="9"/>
      <c r="RDB60" s="9"/>
      <c r="RDC60" s="9"/>
      <c r="RDD60" s="9"/>
      <c r="RDE60" s="9"/>
      <c r="RDF60" s="9"/>
      <c r="RDG60" s="9"/>
      <c r="RDH60" s="9"/>
      <c r="RDI60" s="9"/>
      <c r="RDJ60" s="9"/>
      <c r="RDK60" s="9"/>
      <c r="RDL60" s="9"/>
      <c r="RDM60" s="9"/>
      <c r="RDN60" s="9"/>
      <c r="RDO60" s="9"/>
      <c r="RDP60" s="9"/>
      <c r="RDQ60" s="9"/>
      <c r="RDR60" s="9"/>
      <c r="RDS60" s="9"/>
      <c r="RDT60" s="9"/>
      <c r="RDU60" s="9"/>
      <c r="RDV60" s="9"/>
      <c r="RDW60" s="9"/>
      <c r="RDX60" s="9"/>
      <c r="RDY60" s="9"/>
      <c r="RDZ60" s="9"/>
      <c r="REA60" s="9"/>
      <c r="REB60" s="9"/>
      <c r="REC60" s="9"/>
      <c r="RED60" s="9"/>
      <c r="REE60" s="9"/>
      <c r="REF60" s="9"/>
      <c r="REG60" s="9"/>
      <c r="REH60" s="9"/>
      <c r="REI60" s="9"/>
      <c r="REJ60" s="9"/>
      <c r="REK60" s="9"/>
      <c r="REL60" s="9"/>
      <c r="REM60" s="9"/>
      <c r="REN60" s="9"/>
      <c r="REO60" s="9"/>
      <c r="REP60" s="9"/>
      <c r="REQ60" s="9"/>
      <c r="RER60" s="9"/>
      <c r="RES60" s="9"/>
      <c r="RET60" s="9"/>
      <c r="REU60" s="9"/>
      <c r="REV60" s="9"/>
      <c r="REW60" s="9"/>
      <c r="REX60" s="9"/>
      <c r="REY60" s="9"/>
      <c r="REZ60" s="9"/>
      <c r="RFA60" s="9"/>
      <c r="RFB60" s="9"/>
      <c r="RFC60" s="9"/>
      <c r="RFD60" s="9"/>
      <c r="RFE60" s="9"/>
      <c r="RFF60" s="9"/>
      <c r="RFG60" s="9"/>
      <c r="RFH60" s="9"/>
      <c r="RFI60" s="9"/>
      <c r="RFJ60" s="9"/>
      <c r="RFK60" s="9"/>
      <c r="RFL60" s="9"/>
      <c r="RFM60" s="9"/>
      <c r="RFN60" s="9"/>
      <c r="RFO60" s="9"/>
      <c r="RFP60" s="9"/>
      <c r="RFQ60" s="9"/>
      <c r="RFR60" s="9"/>
      <c r="RFS60" s="9"/>
      <c r="RFT60" s="9"/>
      <c r="RFU60" s="9"/>
      <c r="RFV60" s="9"/>
      <c r="RFW60" s="9"/>
      <c r="RFX60" s="9"/>
      <c r="RFY60" s="9"/>
      <c r="RFZ60" s="9"/>
      <c r="RGA60" s="9"/>
      <c r="RGB60" s="9"/>
      <c r="RGC60" s="9"/>
      <c r="RGD60" s="9"/>
      <c r="RGE60" s="9"/>
      <c r="RGF60" s="9"/>
      <c r="RGG60" s="9"/>
      <c r="RGH60" s="9"/>
      <c r="RGI60" s="9"/>
      <c r="RGJ60" s="9"/>
      <c r="RGK60" s="9"/>
      <c r="RGL60" s="9"/>
      <c r="RGM60" s="9"/>
      <c r="RGN60" s="9"/>
      <c r="RGO60" s="9"/>
      <c r="RGP60" s="9"/>
      <c r="RGQ60" s="9"/>
      <c r="RGR60" s="9"/>
      <c r="RGS60" s="9"/>
      <c r="RGT60" s="9"/>
      <c r="RGU60" s="9"/>
      <c r="RGV60" s="9"/>
      <c r="RGW60" s="9"/>
      <c r="RGX60" s="9"/>
      <c r="RGY60" s="9"/>
      <c r="RGZ60" s="9"/>
      <c r="RHA60" s="9"/>
      <c r="RHB60" s="9"/>
      <c r="RHC60" s="9"/>
      <c r="RHD60" s="9"/>
      <c r="RHE60" s="9"/>
      <c r="RHF60" s="9"/>
      <c r="RHG60" s="9"/>
      <c r="RHH60" s="9"/>
      <c r="RHI60" s="9"/>
      <c r="RHJ60" s="9"/>
      <c r="RHK60" s="9"/>
      <c r="RHL60" s="9"/>
      <c r="RHM60" s="9"/>
      <c r="RHN60" s="9"/>
      <c r="RHO60" s="9"/>
      <c r="RHP60" s="9"/>
      <c r="RHQ60" s="9"/>
      <c r="RHR60" s="9"/>
      <c r="RHS60" s="9"/>
      <c r="RHT60" s="9"/>
      <c r="RHU60" s="9"/>
      <c r="RHV60" s="9"/>
      <c r="RHW60" s="9"/>
      <c r="RHX60" s="9"/>
      <c r="RHY60" s="9"/>
      <c r="RHZ60" s="9"/>
      <c r="RIA60" s="9"/>
      <c r="RIB60" s="9"/>
      <c r="RIC60" s="9"/>
      <c r="RID60" s="9"/>
      <c r="RIE60" s="9"/>
      <c r="RIF60" s="9"/>
      <c r="RIG60" s="9"/>
      <c r="RIH60" s="9"/>
      <c r="RII60" s="9"/>
      <c r="RIJ60" s="9"/>
      <c r="RIK60" s="9"/>
      <c r="RIL60" s="9"/>
      <c r="RIM60" s="9"/>
      <c r="RIN60" s="9"/>
      <c r="RIO60" s="9"/>
      <c r="RIP60" s="9"/>
      <c r="RIQ60" s="9"/>
      <c r="RIR60" s="9"/>
      <c r="RIS60" s="9"/>
      <c r="RIT60" s="9"/>
      <c r="RIU60" s="9"/>
      <c r="RIV60" s="9"/>
      <c r="RIW60" s="9"/>
      <c r="RIX60" s="9"/>
      <c r="RIY60" s="9"/>
      <c r="RIZ60" s="9"/>
      <c r="RJA60" s="9"/>
      <c r="RJB60" s="9"/>
      <c r="RJC60" s="9"/>
      <c r="RJD60" s="9"/>
      <c r="RJE60" s="9"/>
      <c r="RJF60" s="9"/>
      <c r="RJG60" s="9"/>
      <c r="RJH60" s="9"/>
      <c r="RJI60" s="9"/>
      <c r="RJJ60" s="9"/>
      <c r="RJK60" s="9"/>
      <c r="RJL60" s="9"/>
      <c r="RJM60" s="9"/>
      <c r="RJN60" s="9"/>
      <c r="RJO60" s="9"/>
      <c r="RJP60" s="9"/>
      <c r="RJQ60" s="9"/>
      <c r="RJR60" s="9"/>
      <c r="RJS60" s="9"/>
      <c r="RJT60" s="9"/>
      <c r="RJU60" s="9"/>
      <c r="RJV60" s="9"/>
      <c r="RJW60" s="9"/>
      <c r="RJX60" s="9"/>
      <c r="RJY60" s="9"/>
      <c r="RJZ60" s="9"/>
      <c r="RKA60" s="9"/>
      <c r="RKB60" s="9"/>
      <c r="RKC60" s="9"/>
      <c r="RKD60" s="9"/>
      <c r="RKE60" s="9"/>
      <c r="RKF60" s="9"/>
      <c r="RKG60" s="9"/>
      <c r="RKH60" s="9"/>
      <c r="RKI60" s="9"/>
      <c r="RKJ60" s="9"/>
      <c r="RKK60" s="9"/>
      <c r="RKL60" s="9"/>
      <c r="RKM60" s="9"/>
      <c r="RKN60" s="9"/>
      <c r="RKO60" s="9"/>
      <c r="RKP60" s="9"/>
      <c r="RKQ60" s="9"/>
      <c r="RKR60" s="9"/>
      <c r="RKS60" s="9"/>
      <c r="RKT60" s="9"/>
      <c r="RKU60" s="9"/>
      <c r="RKV60" s="9"/>
      <c r="RKW60" s="9"/>
      <c r="RKX60" s="9"/>
      <c r="RKY60" s="9"/>
      <c r="RKZ60" s="9"/>
      <c r="RLA60" s="9"/>
      <c r="RLB60" s="9"/>
      <c r="RLC60" s="9"/>
      <c r="RLD60" s="9"/>
      <c r="RLE60" s="9"/>
      <c r="RLF60" s="9"/>
      <c r="RLG60" s="9"/>
      <c r="RLH60" s="9"/>
      <c r="RLI60" s="9"/>
      <c r="RLJ60" s="9"/>
      <c r="RLK60" s="9"/>
      <c r="RLL60" s="9"/>
      <c r="RLM60" s="9"/>
      <c r="RLN60" s="9"/>
      <c r="RLO60" s="9"/>
      <c r="RLP60" s="9"/>
      <c r="RLQ60" s="9"/>
      <c r="RLR60" s="9"/>
      <c r="RLS60" s="9"/>
      <c r="RLT60" s="9"/>
      <c r="RLU60" s="9"/>
      <c r="RLV60" s="9"/>
      <c r="RLW60" s="9"/>
      <c r="RLX60" s="9"/>
      <c r="RLY60" s="9"/>
      <c r="RLZ60" s="9"/>
      <c r="RMA60" s="9"/>
      <c r="RMB60" s="9"/>
      <c r="RMC60" s="9"/>
      <c r="RMD60" s="9"/>
      <c r="RME60" s="9"/>
      <c r="RMF60" s="9"/>
      <c r="RMG60" s="9"/>
      <c r="RMH60" s="9"/>
      <c r="RMI60" s="9"/>
      <c r="RMJ60" s="9"/>
      <c r="RMK60" s="9"/>
      <c r="RML60" s="9"/>
      <c r="RMM60" s="9"/>
      <c r="RMN60" s="9"/>
      <c r="RMO60" s="9"/>
      <c r="RMP60" s="9"/>
      <c r="RMQ60" s="9"/>
      <c r="RMR60" s="9"/>
      <c r="RMS60" s="9"/>
      <c r="RMT60" s="9"/>
      <c r="RMU60" s="9"/>
      <c r="RMV60" s="9"/>
      <c r="RMW60" s="9"/>
      <c r="RMX60" s="9"/>
      <c r="RMY60" s="9"/>
      <c r="RMZ60" s="9"/>
      <c r="RNA60" s="9"/>
      <c r="RNB60" s="9"/>
      <c r="RNC60" s="9"/>
      <c r="RND60" s="9"/>
      <c r="RNE60" s="9"/>
      <c r="RNF60" s="9"/>
      <c r="RNG60" s="9"/>
      <c r="RNH60" s="9"/>
      <c r="RNI60" s="9"/>
      <c r="RNJ60" s="9"/>
      <c r="RNK60" s="9"/>
      <c r="RNL60" s="9"/>
      <c r="RNM60" s="9"/>
      <c r="RNN60" s="9"/>
      <c r="RNO60" s="9"/>
      <c r="RNP60" s="9"/>
      <c r="RNQ60" s="9"/>
      <c r="RNR60" s="9"/>
      <c r="RNS60" s="9"/>
      <c r="RNT60" s="9"/>
      <c r="RNU60" s="9"/>
      <c r="RNV60" s="9"/>
      <c r="RNW60" s="9"/>
      <c r="RNX60" s="9"/>
      <c r="RNY60" s="9"/>
      <c r="RNZ60" s="9"/>
      <c r="ROA60" s="9"/>
      <c r="ROB60" s="9"/>
      <c r="ROC60" s="9"/>
      <c r="ROD60" s="9"/>
      <c r="ROE60" s="9"/>
      <c r="ROF60" s="9"/>
      <c r="ROG60" s="9"/>
      <c r="ROH60" s="9"/>
      <c r="ROI60" s="9"/>
      <c r="ROJ60" s="9"/>
      <c r="ROK60" s="9"/>
      <c r="ROL60" s="9"/>
      <c r="ROM60" s="9"/>
      <c r="RON60" s="9"/>
      <c r="ROO60" s="9"/>
      <c r="ROP60" s="9"/>
      <c r="ROQ60" s="9"/>
      <c r="ROR60" s="9"/>
      <c r="ROS60" s="9"/>
      <c r="ROT60" s="9"/>
      <c r="ROU60" s="9"/>
      <c r="ROV60" s="9"/>
      <c r="ROW60" s="9"/>
      <c r="ROX60" s="9"/>
      <c r="ROY60" s="9"/>
      <c r="ROZ60" s="9"/>
      <c r="RPA60" s="9"/>
      <c r="RPB60" s="9"/>
      <c r="RPC60" s="9"/>
      <c r="RPD60" s="9"/>
      <c r="RPE60" s="9"/>
      <c r="RPF60" s="9"/>
      <c r="RPG60" s="9"/>
      <c r="RPH60" s="9"/>
      <c r="RPI60" s="9"/>
      <c r="RPJ60" s="9"/>
      <c r="RPK60" s="9"/>
      <c r="RPL60" s="9"/>
      <c r="RPM60" s="9"/>
      <c r="RPN60" s="9"/>
      <c r="RPO60" s="9"/>
      <c r="RPP60" s="9"/>
      <c r="RPQ60" s="9"/>
      <c r="RPR60" s="9"/>
      <c r="RPS60" s="9"/>
      <c r="RPT60" s="9"/>
      <c r="RPU60" s="9"/>
      <c r="RPV60" s="9"/>
      <c r="RPW60" s="9"/>
      <c r="RPX60" s="9"/>
      <c r="RPY60" s="9"/>
      <c r="RPZ60" s="9"/>
      <c r="RQA60" s="9"/>
      <c r="RQB60" s="9"/>
      <c r="RQC60" s="9"/>
      <c r="RQD60" s="9"/>
      <c r="RQE60" s="9"/>
      <c r="RQF60" s="9"/>
      <c r="RQG60" s="9"/>
      <c r="RQH60" s="9"/>
      <c r="RQI60" s="9"/>
      <c r="RQJ60" s="9"/>
      <c r="RQK60" s="9"/>
      <c r="RQL60" s="9"/>
      <c r="RQM60" s="9"/>
      <c r="RQN60" s="9"/>
      <c r="RQO60" s="9"/>
      <c r="RQP60" s="9"/>
      <c r="RQQ60" s="9"/>
      <c r="RQR60" s="9"/>
      <c r="RQS60" s="9"/>
      <c r="RQT60" s="9"/>
      <c r="RQU60" s="9"/>
      <c r="RQV60" s="9"/>
      <c r="RQW60" s="9"/>
      <c r="RQX60" s="9"/>
      <c r="RQY60" s="9"/>
      <c r="RQZ60" s="9"/>
      <c r="RRA60" s="9"/>
      <c r="RRB60" s="9"/>
      <c r="RRC60" s="9"/>
      <c r="RRD60" s="9"/>
      <c r="RRE60" s="9"/>
      <c r="RRF60" s="9"/>
      <c r="RRG60" s="9"/>
      <c r="RRH60" s="9"/>
      <c r="RRI60" s="9"/>
      <c r="RRJ60" s="9"/>
      <c r="RRK60" s="9"/>
      <c r="RRL60" s="9"/>
      <c r="RRM60" s="9"/>
      <c r="RRN60" s="9"/>
      <c r="RRO60" s="9"/>
      <c r="RRP60" s="9"/>
      <c r="RRQ60" s="9"/>
      <c r="RRR60" s="9"/>
      <c r="RRS60" s="9"/>
      <c r="RRT60" s="9"/>
      <c r="RRU60" s="9"/>
      <c r="RRV60" s="9"/>
      <c r="RRW60" s="9"/>
      <c r="RRX60" s="9"/>
      <c r="RRY60" s="9"/>
      <c r="RRZ60" s="9"/>
      <c r="RSA60" s="9"/>
      <c r="RSB60" s="9"/>
      <c r="RSC60" s="9"/>
      <c r="RSD60" s="9"/>
      <c r="RSE60" s="9"/>
      <c r="RSF60" s="9"/>
      <c r="RSG60" s="9"/>
      <c r="RSH60" s="9"/>
      <c r="RSI60" s="9"/>
      <c r="RSJ60" s="9"/>
      <c r="RSK60" s="9"/>
      <c r="RSL60" s="9"/>
      <c r="RSM60" s="9"/>
      <c r="RSN60" s="9"/>
      <c r="RSO60" s="9"/>
      <c r="RSP60" s="9"/>
      <c r="RSQ60" s="9"/>
      <c r="RSR60" s="9"/>
      <c r="RSS60" s="9"/>
      <c r="RST60" s="9"/>
      <c r="RSU60" s="9"/>
      <c r="RSV60" s="9"/>
      <c r="RSW60" s="9"/>
      <c r="RSX60" s="9"/>
      <c r="RSY60" s="9"/>
      <c r="RSZ60" s="9"/>
      <c r="RTA60" s="9"/>
      <c r="RTB60" s="9"/>
      <c r="RTC60" s="9"/>
      <c r="RTD60" s="9"/>
      <c r="RTE60" s="9"/>
      <c r="RTF60" s="9"/>
      <c r="RTG60" s="9"/>
      <c r="RTH60" s="9"/>
      <c r="RTI60" s="9"/>
      <c r="RTJ60" s="9"/>
      <c r="RTK60" s="9"/>
      <c r="RTL60" s="9"/>
      <c r="RTM60" s="9"/>
      <c r="RTN60" s="9"/>
      <c r="RTO60" s="9"/>
      <c r="RTP60" s="9"/>
      <c r="RTQ60" s="9"/>
      <c r="RTR60" s="9"/>
      <c r="RTS60" s="9"/>
      <c r="RTT60" s="9"/>
      <c r="RTU60" s="9"/>
      <c r="RTV60" s="9"/>
      <c r="RTW60" s="9"/>
      <c r="RTX60" s="9"/>
      <c r="RTY60" s="9"/>
      <c r="RTZ60" s="9"/>
      <c r="RUA60" s="9"/>
      <c r="RUB60" s="9"/>
      <c r="RUC60" s="9"/>
      <c r="RUD60" s="9"/>
      <c r="RUE60" s="9"/>
      <c r="RUF60" s="9"/>
      <c r="RUG60" s="9"/>
      <c r="RUH60" s="9"/>
      <c r="RUI60" s="9"/>
      <c r="RUJ60" s="9"/>
      <c r="RUK60" s="9"/>
      <c r="RUL60" s="9"/>
      <c r="RUM60" s="9"/>
      <c r="RUN60" s="9"/>
      <c r="RUO60" s="9"/>
      <c r="RUP60" s="9"/>
      <c r="RUQ60" s="9"/>
      <c r="RUR60" s="9"/>
      <c r="RUS60" s="9"/>
      <c r="RUT60" s="9"/>
      <c r="RUU60" s="9"/>
      <c r="RUV60" s="9"/>
      <c r="RUW60" s="9"/>
      <c r="RUX60" s="9"/>
      <c r="RUY60" s="9"/>
      <c r="RUZ60" s="9"/>
      <c r="RVA60" s="9"/>
      <c r="RVB60" s="9"/>
      <c r="RVC60" s="9"/>
      <c r="RVD60" s="9"/>
      <c r="RVE60" s="9"/>
      <c r="RVF60" s="9"/>
      <c r="RVG60" s="9"/>
      <c r="RVH60" s="9"/>
      <c r="RVI60" s="9"/>
      <c r="RVJ60" s="9"/>
      <c r="RVK60" s="9"/>
      <c r="RVL60" s="9"/>
      <c r="RVM60" s="9"/>
      <c r="RVN60" s="9"/>
      <c r="RVO60" s="9"/>
      <c r="RVP60" s="9"/>
      <c r="RVQ60" s="9"/>
      <c r="RVR60" s="9"/>
      <c r="RVS60" s="9"/>
      <c r="RVT60" s="9"/>
      <c r="RVU60" s="9"/>
      <c r="RVV60" s="9"/>
      <c r="RVW60" s="9"/>
      <c r="RVX60" s="9"/>
      <c r="RVY60" s="9"/>
      <c r="RVZ60" s="9"/>
      <c r="RWA60" s="9"/>
      <c r="RWB60" s="9"/>
      <c r="RWC60" s="9"/>
      <c r="RWD60" s="9"/>
      <c r="RWE60" s="9"/>
      <c r="RWF60" s="9"/>
      <c r="RWG60" s="9"/>
      <c r="RWH60" s="9"/>
      <c r="RWI60" s="9"/>
      <c r="RWJ60" s="9"/>
      <c r="RWK60" s="9"/>
      <c r="RWL60" s="9"/>
      <c r="RWM60" s="9"/>
      <c r="RWN60" s="9"/>
      <c r="RWO60" s="9"/>
      <c r="RWP60" s="9"/>
      <c r="RWQ60" s="9"/>
      <c r="RWR60" s="9"/>
      <c r="RWS60" s="9"/>
      <c r="RWT60" s="9"/>
      <c r="RWU60" s="9"/>
      <c r="RWV60" s="9"/>
      <c r="RWW60" s="9"/>
      <c r="RWX60" s="9"/>
      <c r="RWY60" s="9"/>
      <c r="RWZ60" s="9"/>
      <c r="RXA60" s="9"/>
      <c r="RXB60" s="9"/>
      <c r="RXC60" s="9"/>
      <c r="RXD60" s="9"/>
      <c r="RXE60" s="9"/>
      <c r="RXF60" s="9"/>
      <c r="RXG60" s="9"/>
      <c r="RXH60" s="9"/>
      <c r="RXI60" s="9"/>
      <c r="RXJ60" s="9"/>
      <c r="RXK60" s="9"/>
      <c r="RXL60" s="9"/>
      <c r="RXM60" s="9"/>
      <c r="RXN60" s="9"/>
      <c r="RXO60" s="9"/>
      <c r="RXP60" s="9"/>
      <c r="RXQ60" s="9"/>
      <c r="RXR60" s="9"/>
      <c r="RXS60" s="9"/>
      <c r="RXT60" s="9"/>
      <c r="RXU60" s="9"/>
      <c r="RXV60" s="9"/>
      <c r="RXW60" s="9"/>
      <c r="RXX60" s="9"/>
      <c r="RXY60" s="9"/>
      <c r="RXZ60" s="9"/>
      <c r="RYA60" s="9"/>
      <c r="RYB60" s="9"/>
      <c r="RYC60" s="9"/>
      <c r="RYD60" s="9"/>
      <c r="RYE60" s="9"/>
      <c r="RYF60" s="9"/>
      <c r="RYG60" s="9"/>
      <c r="RYH60" s="9"/>
      <c r="RYI60" s="9"/>
      <c r="RYJ60" s="9"/>
      <c r="RYK60" s="9"/>
      <c r="RYL60" s="9"/>
      <c r="RYM60" s="9"/>
      <c r="RYN60" s="9"/>
      <c r="RYO60" s="9"/>
      <c r="RYP60" s="9"/>
      <c r="RYQ60" s="9"/>
      <c r="RYR60" s="9"/>
      <c r="RYS60" s="9"/>
      <c r="RYT60" s="9"/>
      <c r="RYU60" s="9"/>
      <c r="RYV60" s="9"/>
      <c r="RYW60" s="9"/>
      <c r="RYX60" s="9"/>
      <c r="RYY60" s="9"/>
      <c r="RYZ60" s="9"/>
      <c r="RZA60" s="9"/>
      <c r="RZB60" s="9"/>
      <c r="RZC60" s="9"/>
      <c r="RZD60" s="9"/>
      <c r="RZE60" s="9"/>
      <c r="RZF60" s="9"/>
      <c r="RZG60" s="9"/>
      <c r="RZH60" s="9"/>
      <c r="RZI60" s="9"/>
      <c r="RZJ60" s="9"/>
      <c r="RZK60" s="9"/>
      <c r="RZL60" s="9"/>
      <c r="RZM60" s="9"/>
      <c r="RZN60" s="9"/>
      <c r="RZO60" s="9"/>
      <c r="RZP60" s="9"/>
      <c r="RZQ60" s="9"/>
      <c r="RZR60" s="9"/>
      <c r="RZS60" s="9"/>
      <c r="RZT60" s="9"/>
      <c r="RZU60" s="9"/>
      <c r="RZV60" s="9"/>
      <c r="RZW60" s="9"/>
      <c r="RZX60" s="9"/>
      <c r="RZY60" s="9"/>
      <c r="RZZ60" s="9"/>
      <c r="SAA60" s="9"/>
      <c r="SAB60" s="9"/>
      <c r="SAC60" s="9"/>
      <c r="SAD60" s="9"/>
      <c r="SAE60" s="9"/>
      <c r="SAF60" s="9"/>
      <c r="SAG60" s="9"/>
      <c r="SAH60" s="9"/>
      <c r="SAI60" s="9"/>
      <c r="SAJ60" s="9"/>
      <c r="SAK60" s="9"/>
      <c r="SAL60" s="9"/>
      <c r="SAM60" s="9"/>
      <c r="SAN60" s="9"/>
      <c r="SAO60" s="9"/>
      <c r="SAP60" s="9"/>
      <c r="SAQ60" s="9"/>
      <c r="SAR60" s="9"/>
      <c r="SAS60" s="9"/>
      <c r="SAT60" s="9"/>
      <c r="SAU60" s="9"/>
      <c r="SAV60" s="9"/>
      <c r="SAW60" s="9"/>
      <c r="SAX60" s="9"/>
      <c r="SAY60" s="9"/>
      <c r="SAZ60" s="9"/>
      <c r="SBA60" s="9"/>
      <c r="SBB60" s="9"/>
      <c r="SBC60" s="9"/>
      <c r="SBD60" s="9"/>
      <c r="SBE60" s="9"/>
      <c r="SBF60" s="9"/>
      <c r="SBG60" s="9"/>
      <c r="SBH60" s="9"/>
      <c r="SBI60" s="9"/>
      <c r="SBJ60" s="9"/>
      <c r="SBK60" s="9"/>
      <c r="SBL60" s="9"/>
      <c r="SBM60" s="9"/>
      <c r="SBN60" s="9"/>
      <c r="SBO60" s="9"/>
      <c r="SBP60" s="9"/>
      <c r="SBQ60" s="9"/>
      <c r="SBR60" s="9"/>
      <c r="SBS60" s="9"/>
      <c r="SBT60" s="9"/>
      <c r="SBU60" s="9"/>
      <c r="SBV60" s="9"/>
      <c r="SBW60" s="9"/>
      <c r="SBX60" s="9"/>
      <c r="SBY60" s="9"/>
      <c r="SBZ60" s="9"/>
      <c r="SCA60" s="9"/>
      <c r="SCB60" s="9"/>
      <c r="SCC60" s="9"/>
      <c r="SCD60" s="9"/>
      <c r="SCE60" s="9"/>
      <c r="SCF60" s="9"/>
      <c r="SCG60" s="9"/>
      <c r="SCH60" s="9"/>
      <c r="SCI60" s="9"/>
      <c r="SCJ60" s="9"/>
      <c r="SCK60" s="9"/>
      <c r="SCL60" s="9"/>
      <c r="SCM60" s="9"/>
      <c r="SCN60" s="9"/>
      <c r="SCO60" s="9"/>
      <c r="SCP60" s="9"/>
      <c r="SCQ60" s="9"/>
      <c r="SCR60" s="9"/>
      <c r="SCS60" s="9"/>
      <c r="SCT60" s="9"/>
      <c r="SCU60" s="9"/>
      <c r="SCV60" s="9"/>
      <c r="SCW60" s="9"/>
      <c r="SCX60" s="9"/>
      <c r="SCY60" s="9"/>
      <c r="SCZ60" s="9"/>
      <c r="SDA60" s="9"/>
      <c r="SDB60" s="9"/>
      <c r="SDC60" s="9"/>
      <c r="SDD60" s="9"/>
      <c r="SDE60" s="9"/>
      <c r="SDF60" s="9"/>
      <c r="SDG60" s="9"/>
      <c r="SDH60" s="9"/>
      <c r="SDI60" s="9"/>
      <c r="SDJ60" s="9"/>
      <c r="SDK60" s="9"/>
      <c r="SDL60" s="9"/>
      <c r="SDM60" s="9"/>
      <c r="SDN60" s="9"/>
      <c r="SDO60" s="9"/>
      <c r="SDP60" s="9"/>
      <c r="SDQ60" s="9"/>
      <c r="SDR60" s="9"/>
      <c r="SDS60" s="9"/>
      <c r="SDT60" s="9"/>
      <c r="SDU60" s="9"/>
      <c r="SDV60" s="9"/>
      <c r="SDW60" s="9"/>
      <c r="SDX60" s="9"/>
      <c r="SDY60" s="9"/>
      <c r="SDZ60" s="9"/>
      <c r="SEA60" s="9"/>
      <c r="SEB60" s="9"/>
      <c r="SEC60" s="9"/>
      <c r="SED60" s="9"/>
      <c r="SEE60" s="9"/>
      <c r="SEF60" s="9"/>
      <c r="SEG60" s="9"/>
      <c r="SEH60" s="9"/>
      <c r="SEI60" s="9"/>
      <c r="SEJ60" s="9"/>
      <c r="SEK60" s="9"/>
      <c r="SEL60" s="9"/>
      <c r="SEM60" s="9"/>
      <c r="SEN60" s="9"/>
      <c r="SEO60" s="9"/>
      <c r="SEP60" s="9"/>
      <c r="SEQ60" s="9"/>
      <c r="SER60" s="9"/>
      <c r="SES60" s="9"/>
      <c r="SET60" s="9"/>
      <c r="SEU60" s="9"/>
      <c r="SEV60" s="9"/>
      <c r="SEW60" s="9"/>
      <c r="SEX60" s="9"/>
      <c r="SEY60" s="9"/>
      <c r="SEZ60" s="9"/>
      <c r="SFA60" s="9"/>
      <c r="SFB60" s="9"/>
      <c r="SFC60" s="9"/>
      <c r="SFD60" s="9"/>
      <c r="SFE60" s="9"/>
      <c r="SFF60" s="9"/>
      <c r="SFG60" s="9"/>
      <c r="SFH60" s="9"/>
      <c r="SFI60" s="9"/>
      <c r="SFJ60" s="9"/>
      <c r="SFK60" s="9"/>
      <c r="SFL60" s="9"/>
      <c r="SFM60" s="9"/>
      <c r="SFN60" s="9"/>
      <c r="SFO60" s="9"/>
      <c r="SFP60" s="9"/>
      <c r="SFQ60" s="9"/>
      <c r="SFR60" s="9"/>
      <c r="SFS60" s="9"/>
      <c r="SFT60" s="9"/>
      <c r="SFU60" s="9"/>
      <c r="SFV60" s="9"/>
      <c r="SFW60" s="9"/>
      <c r="SFX60" s="9"/>
      <c r="SFY60" s="9"/>
      <c r="SFZ60" s="9"/>
      <c r="SGA60" s="9"/>
      <c r="SGB60" s="9"/>
      <c r="SGC60" s="9"/>
      <c r="SGD60" s="9"/>
      <c r="SGE60" s="9"/>
      <c r="SGF60" s="9"/>
      <c r="SGG60" s="9"/>
      <c r="SGH60" s="9"/>
      <c r="SGI60" s="9"/>
      <c r="SGJ60" s="9"/>
      <c r="SGK60" s="9"/>
      <c r="SGL60" s="9"/>
      <c r="SGM60" s="9"/>
      <c r="SGN60" s="9"/>
      <c r="SGO60" s="9"/>
      <c r="SGP60" s="9"/>
      <c r="SGQ60" s="9"/>
      <c r="SGR60" s="9"/>
      <c r="SGS60" s="9"/>
      <c r="SGT60" s="9"/>
      <c r="SGU60" s="9"/>
      <c r="SGV60" s="9"/>
      <c r="SGW60" s="9"/>
      <c r="SGX60" s="9"/>
      <c r="SGY60" s="9"/>
      <c r="SGZ60" s="9"/>
      <c r="SHA60" s="9"/>
      <c r="SHB60" s="9"/>
      <c r="SHC60" s="9"/>
      <c r="SHD60" s="9"/>
      <c r="SHE60" s="9"/>
      <c r="SHF60" s="9"/>
      <c r="SHG60" s="9"/>
      <c r="SHH60" s="9"/>
      <c r="SHI60" s="9"/>
      <c r="SHJ60" s="9"/>
      <c r="SHK60" s="9"/>
      <c r="SHL60" s="9"/>
      <c r="SHM60" s="9"/>
      <c r="SHN60" s="9"/>
      <c r="SHO60" s="9"/>
      <c r="SHP60" s="9"/>
      <c r="SHQ60" s="9"/>
      <c r="SHR60" s="9"/>
      <c r="SHS60" s="9"/>
      <c r="SHT60" s="9"/>
      <c r="SHU60" s="9"/>
      <c r="SHV60" s="9"/>
      <c r="SHW60" s="9"/>
      <c r="SHX60" s="9"/>
      <c r="SHY60" s="9"/>
      <c r="SHZ60" s="9"/>
      <c r="SIA60" s="9"/>
      <c r="SIB60" s="9"/>
      <c r="SIC60" s="9"/>
      <c r="SID60" s="9"/>
      <c r="SIE60" s="9"/>
      <c r="SIF60" s="9"/>
      <c r="SIG60" s="9"/>
      <c r="SIH60" s="9"/>
      <c r="SII60" s="9"/>
      <c r="SIJ60" s="9"/>
      <c r="SIK60" s="9"/>
      <c r="SIL60" s="9"/>
      <c r="SIM60" s="9"/>
      <c r="SIN60" s="9"/>
      <c r="SIO60" s="9"/>
      <c r="SIP60" s="9"/>
      <c r="SIQ60" s="9"/>
      <c r="SIR60" s="9"/>
      <c r="SIS60" s="9"/>
      <c r="SIT60" s="9"/>
      <c r="SIU60" s="9"/>
      <c r="SIV60" s="9"/>
      <c r="SIW60" s="9"/>
      <c r="SIX60" s="9"/>
      <c r="SIY60" s="9"/>
      <c r="SIZ60" s="9"/>
      <c r="SJA60" s="9"/>
      <c r="SJB60" s="9"/>
      <c r="SJC60" s="9"/>
      <c r="SJD60" s="9"/>
      <c r="SJE60" s="9"/>
      <c r="SJF60" s="9"/>
      <c r="SJG60" s="9"/>
      <c r="SJH60" s="9"/>
      <c r="SJI60" s="9"/>
      <c r="SJJ60" s="9"/>
      <c r="SJK60" s="9"/>
      <c r="SJL60" s="9"/>
      <c r="SJM60" s="9"/>
      <c r="SJN60" s="9"/>
      <c r="SJO60" s="9"/>
      <c r="SJP60" s="9"/>
      <c r="SJQ60" s="9"/>
      <c r="SJR60" s="9"/>
      <c r="SJS60" s="9"/>
      <c r="SJT60" s="9"/>
      <c r="SJU60" s="9"/>
      <c r="SJV60" s="9"/>
      <c r="SJW60" s="9"/>
      <c r="SJX60" s="9"/>
      <c r="SJY60" s="9"/>
      <c r="SJZ60" s="9"/>
      <c r="SKA60" s="9"/>
      <c r="SKB60" s="9"/>
      <c r="SKC60" s="9"/>
      <c r="SKD60" s="9"/>
      <c r="SKE60" s="9"/>
      <c r="SKF60" s="9"/>
      <c r="SKG60" s="9"/>
      <c r="SKH60" s="9"/>
      <c r="SKI60" s="9"/>
      <c r="SKJ60" s="9"/>
      <c r="SKK60" s="9"/>
      <c r="SKL60" s="9"/>
      <c r="SKM60" s="9"/>
      <c r="SKN60" s="9"/>
      <c r="SKO60" s="9"/>
      <c r="SKP60" s="9"/>
      <c r="SKQ60" s="9"/>
      <c r="SKR60" s="9"/>
      <c r="SKS60" s="9"/>
      <c r="SKT60" s="9"/>
      <c r="SKU60" s="9"/>
      <c r="SKV60" s="9"/>
      <c r="SKW60" s="9"/>
      <c r="SKX60" s="9"/>
      <c r="SKY60" s="9"/>
      <c r="SKZ60" s="9"/>
      <c r="SLA60" s="9"/>
      <c r="SLB60" s="9"/>
      <c r="SLC60" s="9"/>
      <c r="SLD60" s="9"/>
      <c r="SLE60" s="9"/>
      <c r="SLF60" s="9"/>
      <c r="SLG60" s="9"/>
      <c r="SLH60" s="9"/>
      <c r="SLI60" s="9"/>
      <c r="SLJ60" s="9"/>
      <c r="SLK60" s="9"/>
      <c r="SLL60" s="9"/>
      <c r="SLM60" s="9"/>
      <c r="SLN60" s="9"/>
      <c r="SLO60" s="9"/>
      <c r="SLP60" s="9"/>
      <c r="SLQ60" s="9"/>
      <c r="SLR60" s="9"/>
      <c r="SLS60" s="9"/>
      <c r="SLT60" s="9"/>
      <c r="SLU60" s="9"/>
      <c r="SLV60" s="9"/>
      <c r="SLW60" s="9"/>
      <c r="SLX60" s="9"/>
      <c r="SLY60" s="9"/>
      <c r="SLZ60" s="9"/>
      <c r="SMA60" s="9"/>
      <c r="SMB60" s="9"/>
      <c r="SMC60" s="9"/>
      <c r="SMD60" s="9"/>
      <c r="SME60" s="9"/>
      <c r="SMF60" s="9"/>
      <c r="SMG60" s="9"/>
      <c r="SMH60" s="9"/>
      <c r="SMI60" s="9"/>
      <c r="SMJ60" s="9"/>
      <c r="SMK60" s="9"/>
      <c r="SML60" s="9"/>
      <c r="SMM60" s="9"/>
      <c r="SMN60" s="9"/>
      <c r="SMO60" s="9"/>
      <c r="SMP60" s="9"/>
      <c r="SMQ60" s="9"/>
      <c r="SMR60" s="9"/>
      <c r="SMS60" s="9"/>
      <c r="SMT60" s="9"/>
      <c r="SMU60" s="9"/>
      <c r="SMV60" s="9"/>
      <c r="SMW60" s="9"/>
      <c r="SMX60" s="9"/>
      <c r="SMY60" s="9"/>
      <c r="SMZ60" s="9"/>
      <c r="SNA60" s="9"/>
      <c r="SNB60" s="9"/>
      <c r="SNC60" s="9"/>
      <c r="SND60" s="9"/>
      <c r="SNE60" s="9"/>
      <c r="SNF60" s="9"/>
      <c r="SNG60" s="9"/>
      <c r="SNH60" s="9"/>
      <c r="SNI60" s="9"/>
      <c r="SNJ60" s="9"/>
      <c r="SNK60" s="9"/>
      <c r="SNL60" s="9"/>
      <c r="SNM60" s="9"/>
      <c r="SNN60" s="9"/>
      <c r="SNO60" s="9"/>
      <c r="SNP60" s="9"/>
      <c r="SNQ60" s="9"/>
      <c r="SNR60" s="9"/>
      <c r="SNS60" s="9"/>
      <c r="SNT60" s="9"/>
      <c r="SNU60" s="9"/>
      <c r="SNV60" s="9"/>
      <c r="SNW60" s="9"/>
      <c r="SNX60" s="9"/>
      <c r="SNY60" s="9"/>
      <c r="SNZ60" s="9"/>
      <c r="SOA60" s="9"/>
      <c r="SOB60" s="9"/>
      <c r="SOC60" s="9"/>
      <c r="SOD60" s="9"/>
      <c r="SOE60" s="9"/>
      <c r="SOF60" s="9"/>
      <c r="SOG60" s="9"/>
      <c r="SOH60" s="9"/>
      <c r="SOI60" s="9"/>
      <c r="SOJ60" s="9"/>
      <c r="SOK60" s="9"/>
      <c r="SOL60" s="9"/>
      <c r="SOM60" s="9"/>
      <c r="SON60" s="9"/>
      <c r="SOO60" s="9"/>
      <c r="SOP60" s="9"/>
      <c r="SOQ60" s="9"/>
      <c r="SOR60" s="9"/>
      <c r="SOS60" s="9"/>
      <c r="SOT60" s="9"/>
      <c r="SOU60" s="9"/>
      <c r="SOV60" s="9"/>
      <c r="SOW60" s="9"/>
      <c r="SOX60" s="9"/>
      <c r="SOY60" s="9"/>
      <c r="SOZ60" s="9"/>
      <c r="SPA60" s="9"/>
      <c r="SPB60" s="9"/>
      <c r="SPC60" s="9"/>
      <c r="SPD60" s="9"/>
      <c r="SPE60" s="9"/>
      <c r="SPF60" s="9"/>
      <c r="SPG60" s="9"/>
      <c r="SPH60" s="9"/>
      <c r="SPI60" s="9"/>
      <c r="SPJ60" s="9"/>
      <c r="SPK60" s="9"/>
      <c r="SPL60" s="9"/>
      <c r="SPM60" s="9"/>
      <c r="SPN60" s="9"/>
      <c r="SPO60" s="9"/>
      <c r="SPP60" s="9"/>
      <c r="SPQ60" s="9"/>
      <c r="SPR60" s="9"/>
      <c r="SPS60" s="9"/>
      <c r="SPT60" s="9"/>
      <c r="SPU60" s="9"/>
      <c r="SPV60" s="9"/>
      <c r="SPW60" s="9"/>
      <c r="SPX60" s="9"/>
      <c r="SPY60" s="9"/>
      <c r="SPZ60" s="9"/>
      <c r="SQA60" s="9"/>
      <c r="SQB60" s="9"/>
      <c r="SQC60" s="9"/>
      <c r="SQD60" s="9"/>
      <c r="SQE60" s="9"/>
      <c r="SQF60" s="9"/>
      <c r="SQG60" s="9"/>
      <c r="SQH60" s="9"/>
      <c r="SQI60" s="9"/>
      <c r="SQJ60" s="9"/>
      <c r="SQK60" s="9"/>
      <c r="SQL60" s="9"/>
      <c r="SQM60" s="9"/>
      <c r="SQN60" s="9"/>
      <c r="SQO60" s="9"/>
      <c r="SQP60" s="9"/>
      <c r="SQQ60" s="9"/>
      <c r="SQR60" s="9"/>
      <c r="SQS60" s="9"/>
      <c r="SQT60" s="9"/>
      <c r="SQU60" s="9"/>
      <c r="SQV60" s="9"/>
      <c r="SQW60" s="9"/>
      <c r="SQX60" s="9"/>
      <c r="SQY60" s="9"/>
      <c r="SQZ60" s="9"/>
      <c r="SRA60" s="9"/>
      <c r="SRB60" s="9"/>
      <c r="SRC60" s="9"/>
      <c r="SRD60" s="9"/>
      <c r="SRE60" s="9"/>
      <c r="SRF60" s="9"/>
      <c r="SRG60" s="9"/>
      <c r="SRH60" s="9"/>
      <c r="SRI60" s="9"/>
      <c r="SRJ60" s="9"/>
      <c r="SRK60" s="9"/>
      <c r="SRL60" s="9"/>
      <c r="SRM60" s="9"/>
      <c r="SRN60" s="9"/>
      <c r="SRO60" s="9"/>
      <c r="SRP60" s="9"/>
      <c r="SRQ60" s="9"/>
      <c r="SRR60" s="9"/>
      <c r="SRS60" s="9"/>
      <c r="SRT60" s="9"/>
      <c r="SRU60" s="9"/>
      <c r="SRV60" s="9"/>
      <c r="SRW60" s="9"/>
      <c r="SRX60" s="9"/>
      <c r="SRY60" s="9"/>
      <c r="SRZ60" s="9"/>
      <c r="SSA60" s="9"/>
      <c r="SSB60" s="9"/>
      <c r="SSC60" s="9"/>
      <c r="SSD60" s="9"/>
      <c r="SSE60" s="9"/>
      <c r="SSF60" s="9"/>
      <c r="SSG60" s="9"/>
      <c r="SSH60" s="9"/>
      <c r="SSI60" s="9"/>
      <c r="SSJ60" s="9"/>
      <c r="SSK60" s="9"/>
      <c r="SSL60" s="9"/>
      <c r="SSM60" s="9"/>
      <c r="SSN60" s="9"/>
      <c r="SSO60" s="9"/>
      <c r="SSP60" s="9"/>
      <c r="SSQ60" s="9"/>
      <c r="SSR60" s="9"/>
      <c r="SSS60" s="9"/>
      <c r="SST60" s="9"/>
      <c r="SSU60" s="9"/>
      <c r="SSV60" s="9"/>
      <c r="SSW60" s="9"/>
      <c r="SSX60" s="9"/>
      <c r="SSY60" s="9"/>
      <c r="SSZ60" s="9"/>
      <c r="STA60" s="9"/>
      <c r="STB60" s="9"/>
      <c r="STC60" s="9"/>
      <c r="STD60" s="9"/>
      <c r="STE60" s="9"/>
      <c r="STF60" s="9"/>
      <c r="STG60" s="9"/>
      <c r="STH60" s="9"/>
      <c r="STI60" s="9"/>
      <c r="STJ60" s="9"/>
      <c r="STK60" s="9"/>
      <c r="STL60" s="9"/>
      <c r="STM60" s="9"/>
      <c r="STN60" s="9"/>
      <c r="STO60" s="9"/>
      <c r="STP60" s="9"/>
      <c r="STQ60" s="9"/>
      <c r="STR60" s="9"/>
      <c r="STS60" s="9"/>
      <c r="STT60" s="9"/>
      <c r="STU60" s="9"/>
      <c r="STV60" s="9"/>
      <c r="STW60" s="9"/>
      <c r="STX60" s="9"/>
      <c r="STY60" s="9"/>
      <c r="STZ60" s="9"/>
      <c r="SUA60" s="9"/>
      <c r="SUB60" s="9"/>
      <c r="SUC60" s="9"/>
      <c r="SUD60" s="9"/>
      <c r="SUE60" s="9"/>
      <c r="SUF60" s="9"/>
      <c r="SUG60" s="9"/>
      <c r="SUH60" s="9"/>
      <c r="SUI60" s="9"/>
      <c r="SUJ60" s="9"/>
      <c r="SUK60" s="9"/>
      <c r="SUL60" s="9"/>
      <c r="SUM60" s="9"/>
      <c r="SUN60" s="9"/>
      <c r="SUO60" s="9"/>
      <c r="SUP60" s="9"/>
      <c r="SUQ60" s="9"/>
      <c r="SUR60" s="9"/>
      <c r="SUS60" s="9"/>
      <c r="SUT60" s="9"/>
      <c r="SUU60" s="9"/>
      <c r="SUV60" s="9"/>
      <c r="SUW60" s="9"/>
      <c r="SUX60" s="9"/>
      <c r="SUY60" s="9"/>
      <c r="SUZ60" s="9"/>
      <c r="SVA60" s="9"/>
      <c r="SVB60" s="9"/>
      <c r="SVC60" s="9"/>
      <c r="SVD60" s="9"/>
      <c r="SVE60" s="9"/>
      <c r="SVF60" s="9"/>
      <c r="SVG60" s="9"/>
      <c r="SVH60" s="9"/>
      <c r="SVI60" s="9"/>
      <c r="SVJ60" s="9"/>
      <c r="SVK60" s="9"/>
      <c r="SVL60" s="9"/>
      <c r="SVM60" s="9"/>
      <c r="SVN60" s="9"/>
      <c r="SVO60" s="9"/>
      <c r="SVP60" s="9"/>
      <c r="SVQ60" s="9"/>
      <c r="SVR60" s="9"/>
      <c r="SVS60" s="9"/>
      <c r="SVT60" s="9"/>
      <c r="SVU60" s="9"/>
      <c r="SVV60" s="9"/>
      <c r="SVW60" s="9"/>
      <c r="SVX60" s="9"/>
      <c r="SVY60" s="9"/>
      <c r="SVZ60" s="9"/>
      <c r="SWA60" s="9"/>
      <c r="SWB60" s="9"/>
      <c r="SWC60" s="9"/>
      <c r="SWD60" s="9"/>
      <c r="SWE60" s="9"/>
      <c r="SWF60" s="9"/>
      <c r="SWG60" s="9"/>
      <c r="SWH60" s="9"/>
      <c r="SWI60" s="9"/>
      <c r="SWJ60" s="9"/>
      <c r="SWK60" s="9"/>
      <c r="SWL60" s="9"/>
      <c r="SWM60" s="9"/>
      <c r="SWN60" s="9"/>
      <c r="SWO60" s="9"/>
      <c r="SWP60" s="9"/>
      <c r="SWQ60" s="9"/>
      <c r="SWR60" s="9"/>
      <c r="SWS60" s="9"/>
      <c r="SWT60" s="9"/>
      <c r="SWU60" s="9"/>
      <c r="SWV60" s="9"/>
      <c r="SWW60" s="9"/>
      <c r="SWX60" s="9"/>
      <c r="SWY60" s="9"/>
      <c r="SWZ60" s="9"/>
      <c r="SXA60" s="9"/>
      <c r="SXB60" s="9"/>
      <c r="SXC60" s="9"/>
      <c r="SXD60" s="9"/>
      <c r="SXE60" s="9"/>
      <c r="SXF60" s="9"/>
      <c r="SXG60" s="9"/>
      <c r="SXH60" s="9"/>
      <c r="SXI60" s="9"/>
      <c r="SXJ60" s="9"/>
      <c r="SXK60" s="9"/>
      <c r="SXL60" s="9"/>
      <c r="SXM60" s="9"/>
      <c r="SXN60" s="9"/>
      <c r="SXO60" s="9"/>
      <c r="SXP60" s="9"/>
      <c r="SXQ60" s="9"/>
      <c r="SXR60" s="9"/>
      <c r="SXS60" s="9"/>
      <c r="SXT60" s="9"/>
      <c r="SXU60" s="9"/>
      <c r="SXV60" s="9"/>
      <c r="SXW60" s="9"/>
      <c r="SXX60" s="9"/>
      <c r="SXY60" s="9"/>
      <c r="SXZ60" s="9"/>
      <c r="SYA60" s="9"/>
      <c r="SYB60" s="9"/>
      <c r="SYC60" s="9"/>
      <c r="SYD60" s="9"/>
      <c r="SYE60" s="9"/>
      <c r="SYF60" s="9"/>
      <c r="SYG60" s="9"/>
      <c r="SYH60" s="9"/>
      <c r="SYI60" s="9"/>
      <c r="SYJ60" s="9"/>
      <c r="SYK60" s="9"/>
      <c r="SYL60" s="9"/>
      <c r="SYM60" s="9"/>
      <c r="SYN60" s="9"/>
      <c r="SYO60" s="9"/>
      <c r="SYP60" s="9"/>
      <c r="SYQ60" s="9"/>
      <c r="SYR60" s="9"/>
      <c r="SYS60" s="9"/>
      <c r="SYT60" s="9"/>
      <c r="SYU60" s="9"/>
      <c r="SYV60" s="9"/>
      <c r="SYW60" s="9"/>
      <c r="SYX60" s="9"/>
      <c r="SYY60" s="9"/>
      <c r="SYZ60" s="9"/>
      <c r="SZA60" s="9"/>
      <c r="SZB60" s="9"/>
      <c r="SZC60" s="9"/>
      <c r="SZD60" s="9"/>
      <c r="SZE60" s="9"/>
      <c r="SZF60" s="9"/>
      <c r="SZG60" s="9"/>
      <c r="SZH60" s="9"/>
      <c r="SZI60" s="9"/>
      <c r="SZJ60" s="9"/>
      <c r="SZK60" s="9"/>
      <c r="SZL60" s="9"/>
      <c r="SZM60" s="9"/>
      <c r="SZN60" s="9"/>
      <c r="SZO60" s="9"/>
      <c r="SZP60" s="9"/>
      <c r="SZQ60" s="9"/>
      <c r="SZR60" s="9"/>
      <c r="SZS60" s="9"/>
      <c r="SZT60" s="9"/>
      <c r="SZU60" s="9"/>
      <c r="SZV60" s="9"/>
      <c r="SZW60" s="9"/>
      <c r="SZX60" s="9"/>
      <c r="SZY60" s="9"/>
      <c r="SZZ60" s="9"/>
      <c r="TAA60" s="9"/>
      <c r="TAB60" s="9"/>
      <c r="TAC60" s="9"/>
      <c r="TAD60" s="9"/>
      <c r="TAE60" s="9"/>
      <c r="TAF60" s="9"/>
      <c r="TAG60" s="9"/>
      <c r="TAH60" s="9"/>
      <c r="TAI60" s="9"/>
      <c r="TAJ60" s="9"/>
      <c r="TAK60" s="9"/>
      <c r="TAL60" s="9"/>
      <c r="TAM60" s="9"/>
      <c r="TAN60" s="9"/>
      <c r="TAO60" s="9"/>
      <c r="TAP60" s="9"/>
      <c r="TAQ60" s="9"/>
      <c r="TAR60" s="9"/>
      <c r="TAS60" s="9"/>
      <c r="TAT60" s="9"/>
      <c r="TAU60" s="9"/>
      <c r="TAV60" s="9"/>
      <c r="TAW60" s="9"/>
      <c r="TAX60" s="9"/>
      <c r="TAY60" s="9"/>
      <c r="TAZ60" s="9"/>
      <c r="TBA60" s="9"/>
      <c r="TBB60" s="9"/>
      <c r="TBC60" s="9"/>
      <c r="TBD60" s="9"/>
      <c r="TBE60" s="9"/>
      <c r="TBF60" s="9"/>
      <c r="TBG60" s="9"/>
      <c r="TBH60" s="9"/>
      <c r="TBI60" s="9"/>
      <c r="TBJ60" s="9"/>
      <c r="TBK60" s="9"/>
      <c r="TBL60" s="9"/>
      <c r="TBM60" s="9"/>
      <c r="TBN60" s="9"/>
      <c r="TBO60" s="9"/>
      <c r="TBP60" s="9"/>
      <c r="TBQ60" s="9"/>
      <c r="TBR60" s="9"/>
      <c r="TBS60" s="9"/>
      <c r="TBT60" s="9"/>
      <c r="TBU60" s="9"/>
      <c r="TBV60" s="9"/>
      <c r="TBW60" s="9"/>
      <c r="TBX60" s="9"/>
      <c r="TBY60" s="9"/>
      <c r="TBZ60" s="9"/>
      <c r="TCA60" s="9"/>
      <c r="TCB60" s="9"/>
      <c r="TCC60" s="9"/>
      <c r="TCD60" s="9"/>
      <c r="TCE60" s="9"/>
      <c r="TCF60" s="9"/>
      <c r="TCG60" s="9"/>
      <c r="TCH60" s="9"/>
      <c r="TCI60" s="9"/>
      <c r="TCJ60" s="9"/>
      <c r="TCK60" s="9"/>
      <c r="TCL60" s="9"/>
      <c r="TCM60" s="9"/>
      <c r="TCN60" s="9"/>
      <c r="TCO60" s="9"/>
      <c r="TCP60" s="9"/>
      <c r="TCQ60" s="9"/>
      <c r="TCR60" s="9"/>
      <c r="TCS60" s="9"/>
      <c r="TCT60" s="9"/>
      <c r="TCU60" s="9"/>
      <c r="TCV60" s="9"/>
      <c r="TCW60" s="9"/>
      <c r="TCX60" s="9"/>
      <c r="TCY60" s="9"/>
      <c r="TCZ60" s="9"/>
      <c r="TDA60" s="9"/>
      <c r="TDB60" s="9"/>
      <c r="TDC60" s="9"/>
      <c r="TDD60" s="9"/>
      <c r="TDE60" s="9"/>
      <c r="TDF60" s="9"/>
      <c r="TDG60" s="9"/>
      <c r="TDH60" s="9"/>
      <c r="TDI60" s="9"/>
      <c r="TDJ60" s="9"/>
      <c r="TDK60" s="9"/>
      <c r="TDL60" s="9"/>
      <c r="TDM60" s="9"/>
      <c r="TDN60" s="9"/>
      <c r="TDO60" s="9"/>
      <c r="TDP60" s="9"/>
      <c r="TDQ60" s="9"/>
      <c r="TDR60" s="9"/>
      <c r="TDS60" s="9"/>
      <c r="TDT60" s="9"/>
      <c r="TDU60" s="9"/>
      <c r="TDV60" s="9"/>
      <c r="TDW60" s="9"/>
      <c r="TDX60" s="9"/>
      <c r="TDY60" s="9"/>
      <c r="TDZ60" s="9"/>
      <c r="TEA60" s="9"/>
      <c r="TEB60" s="9"/>
      <c r="TEC60" s="9"/>
      <c r="TED60" s="9"/>
      <c r="TEE60" s="9"/>
      <c r="TEF60" s="9"/>
      <c r="TEG60" s="9"/>
      <c r="TEH60" s="9"/>
      <c r="TEI60" s="9"/>
      <c r="TEJ60" s="9"/>
      <c r="TEK60" s="9"/>
      <c r="TEL60" s="9"/>
      <c r="TEM60" s="9"/>
      <c r="TEN60" s="9"/>
      <c r="TEO60" s="9"/>
      <c r="TEP60" s="9"/>
      <c r="TEQ60" s="9"/>
      <c r="TER60" s="9"/>
      <c r="TES60" s="9"/>
      <c r="TET60" s="9"/>
      <c r="TEU60" s="9"/>
      <c r="TEV60" s="9"/>
      <c r="TEW60" s="9"/>
      <c r="TEX60" s="9"/>
      <c r="TEY60" s="9"/>
      <c r="TEZ60" s="9"/>
      <c r="TFA60" s="9"/>
      <c r="TFB60" s="9"/>
      <c r="TFC60" s="9"/>
      <c r="TFD60" s="9"/>
      <c r="TFE60" s="9"/>
      <c r="TFF60" s="9"/>
      <c r="TFG60" s="9"/>
      <c r="TFH60" s="9"/>
      <c r="TFI60" s="9"/>
      <c r="TFJ60" s="9"/>
      <c r="TFK60" s="9"/>
      <c r="TFL60" s="9"/>
      <c r="TFM60" s="9"/>
      <c r="TFN60" s="9"/>
      <c r="TFO60" s="9"/>
      <c r="TFP60" s="9"/>
      <c r="TFQ60" s="9"/>
      <c r="TFR60" s="9"/>
      <c r="TFS60" s="9"/>
      <c r="TFT60" s="9"/>
      <c r="TFU60" s="9"/>
      <c r="TFV60" s="9"/>
      <c r="TFW60" s="9"/>
      <c r="TFX60" s="9"/>
      <c r="TFY60" s="9"/>
      <c r="TFZ60" s="9"/>
      <c r="TGA60" s="9"/>
      <c r="TGB60" s="9"/>
      <c r="TGC60" s="9"/>
      <c r="TGD60" s="9"/>
      <c r="TGE60" s="9"/>
      <c r="TGF60" s="9"/>
      <c r="TGG60" s="9"/>
      <c r="TGH60" s="9"/>
      <c r="TGI60" s="9"/>
      <c r="TGJ60" s="9"/>
      <c r="TGK60" s="9"/>
      <c r="TGL60" s="9"/>
      <c r="TGM60" s="9"/>
      <c r="TGN60" s="9"/>
      <c r="TGO60" s="9"/>
      <c r="TGP60" s="9"/>
      <c r="TGQ60" s="9"/>
      <c r="TGR60" s="9"/>
      <c r="TGS60" s="9"/>
      <c r="TGT60" s="9"/>
      <c r="TGU60" s="9"/>
      <c r="TGV60" s="9"/>
      <c r="TGW60" s="9"/>
      <c r="TGX60" s="9"/>
      <c r="TGY60" s="9"/>
      <c r="TGZ60" s="9"/>
      <c r="THA60" s="9"/>
      <c r="THB60" s="9"/>
      <c r="THC60" s="9"/>
      <c r="THD60" s="9"/>
      <c r="THE60" s="9"/>
      <c r="THF60" s="9"/>
      <c r="THG60" s="9"/>
      <c r="THH60" s="9"/>
      <c r="THI60" s="9"/>
      <c r="THJ60" s="9"/>
      <c r="THK60" s="9"/>
      <c r="THL60" s="9"/>
      <c r="THM60" s="9"/>
      <c r="THN60" s="9"/>
      <c r="THO60" s="9"/>
      <c r="THP60" s="9"/>
      <c r="THQ60" s="9"/>
      <c r="THR60" s="9"/>
      <c r="THS60" s="9"/>
      <c r="THT60" s="9"/>
      <c r="THU60" s="9"/>
      <c r="THV60" s="9"/>
      <c r="THW60" s="9"/>
      <c r="THX60" s="9"/>
      <c r="THY60" s="9"/>
      <c r="THZ60" s="9"/>
      <c r="TIA60" s="9"/>
      <c r="TIB60" s="9"/>
      <c r="TIC60" s="9"/>
      <c r="TID60" s="9"/>
      <c r="TIE60" s="9"/>
      <c r="TIF60" s="9"/>
      <c r="TIG60" s="9"/>
      <c r="TIH60" s="9"/>
      <c r="TII60" s="9"/>
      <c r="TIJ60" s="9"/>
      <c r="TIK60" s="9"/>
      <c r="TIL60" s="9"/>
      <c r="TIM60" s="9"/>
      <c r="TIN60" s="9"/>
      <c r="TIO60" s="9"/>
      <c r="TIP60" s="9"/>
      <c r="TIQ60" s="9"/>
      <c r="TIR60" s="9"/>
      <c r="TIS60" s="9"/>
      <c r="TIT60" s="9"/>
      <c r="TIU60" s="9"/>
      <c r="TIV60" s="9"/>
      <c r="TIW60" s="9"/>
      <c r="TIX60" s="9"/>
      <c r="TIY60" s="9"/>
      <c r="TIZ60" s="9"/>
      <c r="TJA60" s="9"/>
      <c r="TJB60" s="9"/>
      <c r="TJC60" s="9"/>
      <c r="TJD60" s="9"/>
      <c r="TJE60" s="9"/>
      <c r="TJF60" s="9"/>
      <c r="TJG60" s="9"/>
      <c r="TJH60" s="9"/>
      <c r="TJI60" s="9"/>
      <c r="TJJ60" s="9"/>
      <c r="TJK60" s="9"/>
      <c r="TJL60" s="9"/>
      <c r="TJM60" s="9"/>
      <c r="TJN60" s="9"/>
      <c r="TJO60" s="9"/>
      <c r="TJP60" s="9"/>
      <c r="TJQ60" s="9"/>
      <c r="TJR60" s="9"/>
      <c r="TJS60" s="9"/>
      <c r="TJT60" s="9"/>
      <c r="TJU60" s="9"/>
      <c r="TJV60" s="9"/>
      <c r="TJW60" s="9"/>
      <c r="TJX60" s="9"/>
      <c r="TJY60" s="9"/>
      <c r="TJZ60" s="9"/>
      <c r="TKA60" s="9"/>
      <c r="TKB60" s="9"/>
      <c r="TKC60" s="9"/>
      <c r="TKD60" s="9"/>
      <c r="TKE60" s="9"/>
      <c r="TKF60" s="9"/>
      <c r="TKG60" s="9"/>
      <c r="TKH60" s="9"/>
      <c r="TKI60" s="9"/>
      <c r="TKJ60" s="9"/>
      <c r="TKK60" s="9"/>
      <c r="TKL60" s="9"/>
      <c r="TKM60" s="9"/>
      <c r="TKN60" s="9"/>
      <c r="TKO60" s="9"/>
      <c r="TKP60" s="9"/>
      <c r="TKQ60" s="9"/>
      <c r="TKR60" s="9"/>
      <c r="TKS60" s="9"/>
      <c r="TKT60" s="9"/>
      <c r="TKU60" s="9"/>
      <c r="TKV60" s="9"/>
      <c r="TKW60" s="9"/>
      <c r="TKX60" s="9"/>
      <c r="TKY60" s="9"/>
      <c r="TKZ60" s="9"/>
      <c r="TLA60" s="9"/>
      <c r="TLB60" s="9"/>
      <c r="TLC60" s="9"/>
      <c r="TLD60" s="9"/>
      <c r="TLE60" s="9"/>
      <c r="TLF60" s="9"/>
      <c r="TLG60" s="9"/>
      <c r="TLH60" s="9"/>
      <c r="TLI60" s="9"/>
      <c r="TLJ60" s="9"/>
      <c r="TLK60" s="9"/>
      <c r="TLL60" s="9"/>
      <c r="TLM60" s="9"/>
      <c r="TLN60" s="9"/>
      <c r="TLO60" s="9"/>
      <c r="TLP60" s="9"/>
      <c r="TLQ60" s="9"/>
      <c r="TLR60" s="9"/>
      <c r="TLS60" s="9"/>
      <c r="TLT60" s="9"/>
      <c r="TLU60" s="9"/>
      <c r="TLV60" s="9"/>
      <c r="TLW60" s="9"/>
      <c r="TLX60" s="9"/>
      <c r="TLY60" s="9"/>
      <c r="TLZ60" s="9"/>
      <c r="TMA60" s="9"/>
      <c r="TMB60" s="9"/>
      <c r="TMC60" s="9"/>
      <c r="TMD60" s="9"/>
      <c r="TME60" s="9"/>
      <c r="TMF60" s="9"/>
      <c r="TMG60" s="9"/>
      <c r="TMH60" s="9"/>
      <c r="TMI60" s="9"/>
      <c r="TMJ60" s="9"/>
      <c r="TMK60" s="9"/>
      <c r="TML60" s="9"/>
      <c r="TMM60" s="9"/>
      <c r="TMN60" s="9"/>
      <c r="TMO60" s="9"/>
      <c r="TMP60" s="9"/>
      <c r="TMQ60" s="9"/>
      <c r="TMR60" s="9"/>
      <c r="TMS60" s="9"/>
      <c r="TMT60" s="9"/>
      <c r="TMU60" s="9"/>
      <c r="TMV60" s="9"/>
      <c r="TMW60" s="9"/>
      <c r="TMX60" s="9"/>
      <c r="TMY60" s="9"/>
      <c r="TMZ60" s="9"/>
      <c r="TNA60" s="9"/>
      <c r="TNB60" s="9"/>
      <c r="TNC60" s="9"/>
      <c r="TND60" s="9"/>
      <c r="TNE60" s="9"/>
      <c r="TNF60" s="9"/>
      <c r="TNG60" s="9"/>
      <c r="TNH60" s="9"/>
      <c r="TNI60" s="9"/>
      <c r="TNJ60" s="9"/>
      <c r="TNK60" s="9"/>
      <c r="TNL60" s="9"/>
      <c r="TNM60" s="9"/>
      <c r="TNN60" s="9"/>
      <c r="TNO60" s="9"/>
      <c r="TNP60" s="9"/>
      <c r="TNQ60" s="9"/>
      <c r="TNR60" s="9"/>
      <c r="TNS60" s="9"/>
      <c r="TNT60" s="9"/>
      <c r="TNU60" s="9"/>
      <c r="TNV60" s="9"/>
      <c r="TNW60" s="9"/>
      <c r="TNX60" s="9"/>
      <c r="TNY60" s="9"/>
      <c r="TNZ60" s="9"/>
      <c r="TOA60" s="9"/>
      <c r="TOB60" s="9"/>
      <c r="TOC60" s="9"/>
      <c r="TOD60" s="9"/>
      <c r="TOE60" s="9"/>
      <c r="TOF60" s="9"/>
      <c r="TOG60" s="9"/>
      <c r="TOH60" s="9"/>
      <c r="TOI60" s="9"/>
      <c r="TOJ60" s="9"/>
      <c r="TOK60" s="9"/>
      <c r="TOL60" s="9"/>
      <c r="TOM60" s="9"/>
      <c r="TON60" s="9"/>
      <c r="TOO60" s="9"/>
      <c r="TOP60" s="9"/>
      <c r="TOQ60" s="9"/>
      <c r="TOR60" s="9"/>
      <c r="TOS60" s="9"/>
      <c r="TOT60" s="9"/>
      <c r="TOU60" s="9"/>
      <c r="TOV60" s="9"/>
      <c r="TOW60" s="9"/>
      <c r="TOX60" s="9"/>
      <c r="TOY60" s="9"/>
      <c r="TOZ60" s="9"/>
      <c r="TPA60" s="9"/>
      <c r="TPB60" s="9"/>
      <c r="TPC60" s="9"/>
      <c r="TPD60" s="9"/>
      <c r="TPE60" s="9"/>
      <c r="TPF60" s="9"/>
      <c r="TPG60" s="9"/>
      <c r="TPH60" s="9"/>
      <c r="TPI60" s="9"/>
      <c r="TPJ60" s="9"/>
      <c r="TPK60" s="9"/>
      <c r="TPL60" s="9"/>
      <c r="TPM60" s="9"/>
      <c r="TPN60" s="9"/>
      <c r="TPO60" s="9"/>
      <c r="TPP60" s="9"/>
      <c r="TPQ60" s="9"/>
      <c r="TPR60" s="9"/>
      <c r="TPS60" s="9"/>
      <c r="TPT60" s="9"/>
      <c r="TPU60" s="9"/>
      <c r="TPV60" s="9"/>
      <c r="TPW60" s="9"/>
      <c r="TPX60" s="9"/>
      <c r="TPY60" s="9"/>
      <c r="TPZ60" s="9"/>
      <c r="TQA60" s="9"/>
      <c r="TQB60" s="9"/>
      <c r="TQC60" s="9"/>
      <c r="TQD60" s="9"/>
      <c r="TQE60" s="9"/>
      <c r="TQF60" s="9"/>
      <c r="TQG60" s="9"/>
      <c r="TQH60" s="9"/>
      <c r="TQI60" s="9"/>
      <c r="TQJ60" s="9"/>
      <c r="TQK60" s="9"/>
      <c r="TQL60" s="9"/>
      <c r="TQM60" s="9"/>
      <c r="TQN60" s="9"/>
      <c r="TQO60" s="9"/>
      <c r="TQP60" s="9"/>
      <c r="TQQ60" s="9"/>
      <c r="TQR60" s="9"/>
      <c r="TQS60" s="9"/>
      <c r="TQT60" s="9"/>
      <c r="TQU60" s="9"/>
      <c r="TQV60" s="9"/>
      <c r="TQW60" s="9"/>
      <c r="TQX60" s="9"/>
      <c r="TQY60" s="9"/>
      <c r="TQZ60" s="9"/>
      <c r="TRA60" s="9"/>
      <c r="TRB60" s="9"/>
      <c r="TRC60" s="9"/>
      <c r="TRD60" s="9"/>
      <c r="TRE60" s="9"/>
      <c r="TRF60" s="9"/>
      <c r="TRG60" s="9"/>
      <c r="TRH60" s="9"/>
      <c r="TRI60" s="9"/>
      <c r="TRJ60" s="9"/>
      <c r="TRK60" s="9"/>
      <c r="TRL60" s="9"/>
      <c r="TRM60" s="9"/>
      <c r="TRN60" s="9"/>
      <c r="TRO60" s="9"/>
      <c r="TRP60" s="9"/>
      <c r="TRQ60" s="9"/>
      <c r="TRR60" s="9"/>
      <c r="TRS60" s="9"/>
      <c r="TRT60" s="9"/>
      <c r="TRU60" s="9"/>
      <c r="TRV60" s="9"/>
      <c r="TRW60" s="9"/>
      <c r="TRX60" s="9"/>
      <c r="TRY60" s="9"/>
      <c r="TRZ60" s="9"/>
      <c r="TSA60" s="9"/>
      <c r="TSB60" s="9"/>
      <c r="TSC60" s="9"/>
      <c r="TSD60" s="9"/>
      <c r="TSE60" s="9"/>
      <c r="TSF60" s="9"/>
      <c r="TSG60" s="9"/>
      <c r="TSH60" s="9"/>
      <c r="TSI60" s="9"/>
      <c r="TSJ60" s="9"/>
      <c r="TSK60" s="9"/>
      <c r="TSL60" s="9"/>
      <c r="TSM60" s="9"/>
      <c r="TSN60" s="9"/>
      <c r="TSO60" s="9"/>
      <c r="TSP60" s="9"/>
      <c r="TSQ60" s="9"/>
      <c r="TSR60" s="9"/>
      <c r="TSS60" s="9"/>
      <c r="TST60" s="9"/>
      <c r="TSU60" s="9"/>
      <c r="TSV60" s="9"/>
      <c r="TSW60" s="9"/>
      <c r="TSX60" s="9"/>
      <c r="TSY60" s="9"/>
      <c r="TSZ60" s="9"/>
      <c r="TTA60" s="9"/>
      <c r="TTB60" s="9"/>
      <c r="TTC60" s="9"/>
      <c r="TTD60" s="9"/>
      <c r="TTE60" s="9"/>
      <c r="TTF60" s="9"/>
      <c r="TTG60" s="9"/>
      <c r="TTH60" s="9"/>
      <c r="TTI60" s="9"/>
      <c r="TTJ60" s="9"/>
      <c r="TTK60" s="9"/>
      <c r="TTL60" s="9"/>
      <c r="TTM60" s="9"/>
      <c r="TTN60" s="9"/>
      <c r="TTO60" s="9"/>
      <c r="TTP60" s="9"/>
      <c r="TTQ60" s="9"/>
      <c r="TTR60" s="9"/>
      <c r="TTS60" s="9"/>
      <c r="TTT60" s="9"/>
      <c r="TTU60" s="9"/>
      <c r="TTV60" s="9"/>
      <c r="TTW60" s="9"/>
      <c r="TTX60" s="9"/>
      <c r="TTY60" s="9"/>
      <c r="TTZ60" s="9"/>
      <c r="TUA60" s="9"/>
      <c r="TUB60" s="9"/>
      <c r="TUC60" s="9"/>
      <c r="TUD60" s="9"/>
      <c r="TUE60" s="9"/>
      <c r="TUF60" s="9"/>
      <c r="TUG60" s="9"/>
      <c r="TUH60" s="9"/>
      <c r="TUI60" s="9"/>
      <c r="TUJ60" s="9"/>
      <c r="TUK60" s="9"/>
      <c r="TUL60" s="9"/>
      <c r="TUM60" s="9"/>
      <c r="TUN60" s="9"/>
      <c r="TUO60" s="9"/>
      <c r="TUP60" s="9"/>
      <c r="TUQ60" s="9"/>
      <c r="TUR60" s="9"/>
      <c r="TUS60" s="9"/>
      <c r="TUT60" s="9"/>
      <c r="TUU60" s="9"/>
      <c r="TUV60" s="9"/>
      <c r="TUW60" s="9"/>
      <c r="TUX60" s="9"/>
      <c r="TUY60" s="9"/>
      <c r="TUZ60" s="9"/>
      <c r="TVA60" s="9"/>
      <c r="TVB60" s="9"/>
      <c r="TVC60" s="9"/>
      <c r="TVD60" s="9"/>
      <c r="TVE60" s="9"/>
      <c r="TVF60" s="9"/>
      <c r="TVG60" s="9"/>
      <c r="TVH60" s="9"/>
      <c r="TVI60" s="9"/>
      <c r="TVJ60" s="9"/>
      <c r="TVK60" s="9"/>
      <c r="TVL60" s="9"/>
      <c r="TVM60" s="9"/>
      <c r="TVN60" s="9"/>
      <c r="TVO60" s="9"/>
      <c r="TVP60" s="9"/>
      <c r="TVQ60" s="9"/>
      <c r="TVR60" s="9"/>
      <c r="TVS60" s="9"/>
      <c r="TVT60" s="9"/>
      <c r="TVU60" s="9"/>
      <c r="TVV60" s="9"/>
      <c r="TVW60" s="9"/>
      <c r="TVX60" s="9"/>
      <c r="TVY60" s="9"/>
      <c r="TVZ60" s="9"/>
      <c r="TWA60" s="9"/>
      <c r="TWB60" s="9"/>
      <c r="TWC60" s="9"/>
      <c r="TWD60" s="9"/>
      <c r="TWE60" s="9"/>
      <c r="TWF60" s="9"/>
      <c r="TWG60" s="9"/>
      <c r="TWH60" s="9"/>
      <c r="TWI60" s="9"/>
      <c r="TWJ60" s="9"/>
      <c r="TWK60" s="9"/>
      <c r="TWL60" s="9"/>
      <c r="TWM60" s="9"/>
      <c r="TWN60" s="9"/>
      <c r="TWO60" s="9"/>
      <c r="TWP60" s="9"/>
      <c r="TWQ60" s="9"/>
      <c r="TWR60" s="9"/>
      <c r="TWS60" s="9"/>
      <c r="TWT60" s="9"/>
      <c r="TWU60" s="9"/>
      <c r="TWV60" s="9"/>
      <c r="TWW60" s="9"/>
      <c r="TWX60" s="9"/>
      <c r="TWY60" s="9"/>
      <c r="TWZ60" s="9"/>
      <c r="TXA60" s="9"/>
      <c r="TXB60" s="9"/>
      <c r="TXC60" s="9"/>
      <c r="TXD60" s="9"/>
      <c r="TXE60" s="9"/>
      <c r="TXF60" s="9"/>
      <c r="TXG60" s="9"/>
      <c r="TXH60" s="9"/>
      <c r="TXI60" s="9"/>
      <c r="TXJ60" s="9"/>
      <c r="TXK60" s="9"/>
      <c r="TXL60" s="9"/>
      <c r="TXM60" s="9"/>
      <c r="TXN60" s="9"/>
      <c r="TXO60" s="9"/>
      <c r="TXP60" s="9"/>
      <c r="TXQ60" s="9"/>
      <c r="TXR60" s="9"/>
      <c r="TXS60" s="9"/>
      <c r="TXT60" s="9"/>
      <c r="TXU60" s="9"/>
      <c r="TXV60" s="9"/>
      <c r="TXW60" s="9"/>
      <c r="TXX60" s="9"/>
      <c r="TXY60" s="9"/>
      <c r="TXZ60" s="9"/>
      <c r="TYA60" s="9"/>
      <c r="TYB60" s="9"/>
      <c r="TYC60" s="9"/>
      <c r="TYD60" s="9"/>
      <c r="TYE60" s="9"/>
      <c r="TYF60" s="9"/>
      <c r="TYG60" s="9"/>
      <c r="TYH60" s="9"/>
      <c r="TYI60" s="9"/>
      <c r="TYJ60" s="9"/>
      <c r="TYK60" s="9"/>
      <c r="TYL60" s="9"/>
      <c r="TYM60" s="9"/>
      <c r="TYN60" s="9"/>
      <c r="TYO60" s="9"/>
      <c r="TYP60" s="9"/>
      <c r="TYQ60" s="9"/>
      <c r="TYR60" s="9"/>
      <c r="TYS60" s="9"/>
      <c r="TYT60" s="9"/>
      <c r="TYU60" s="9"/>
      <c r="TYV60" s="9"/>
      <c r="TYW60" s="9"/>
      <c r="TYX60" s="9"/>
      <c r="TYY60" s="9"/>
      <c r="TYZ60" s="9"/>
      <c r="TZA60" s="9"/>
      <c r="TZB60" s="9"/>
      <c r="TZC60" s="9"/>
      <c r="TZD60" s="9"/>
      <c r="TZE60" s="9"/>
      <c r="TZF60" s="9"/>
      <c r="TZG60" s="9"/>
      <c r="TZH60" s="9"/>
      <c r="TZI60" s="9"/>
      <c r="TZJ60" s="9"/>
      <c r="TZK60" s="9"/>
      <c r="TZL60" s="9"/>
      <c r="TZM60" s="9"/>
      <c r="TZN60" s="9"/>
      <c r="TZO60" s="9"/>
      <c r="TZP60" s="9"/>
      <c r="TZQ60" s="9"/>
      <c r="TZR60" s="9"/>
      <c r="TZS60" s="9"/>
      <c r="TZT60" s="9"/>
      <c r="TZU60" s="9"/>
      <c r="TZV60" s="9"/>
      <c r="TZW60" s="9"/>
      <c r="TZX60" s="9"/>
      <c r="TZY60" s="9"/>
      <c r="TZZ60" s="9"/>
      <c r="UAA60" s="9"/>
      <c r="UAB60" s="9"/>
      <c r="UAC60" s="9"/>
      <c r="UAD60" s="9"/>
      <c r="UAE60" s="9"/>
      <c r="UAF60" s="9"/>
      <c r="UAG60" s="9"/>
      <c r="UAH60" s="9"/>
      <c r="UAI60" s="9"/>
      <c r="UAJ60" s="9"/>
      <c r="UAK60" s="9"/>
      <c r="UAL60" s="9"/>
      <c r="UAM60" s="9"/>
      <c r="UAN60" s="9"/>
      <c r="UAO60" s="9"/>
      <c r="UAP60" s="9"/>
      <c r="UAQ60" s="9"/>
      <c r="UAR60" s="9"/>
      <c r="UAS60" s="9"/>
      <c r="UAT60" s="9"/>
      <c r="UAU60" s="9"/>
      <c r="UAV60" s="9"/>
      <c r="UAW60" s="9"/>
      <c r="UAX60" s="9"/>
      <c r="UAY60" s="9"/>
      <c r="UAZ60" s="9"/>
      <c r="UBA60" s="9"/>
      <c r="UBB60" s="9"/>
      <c r="UBC60" s="9"/>
      <c r="UBD60" s="9"/>
      <c r="UBE60" s="9"/>
      <c r="UBF60" s="9"/>
      <c r="UBG60" s="9"/>
      <c r="UBH60" s="9"/>
      <c r="UBI60" s="9"/>
      <c r="UBJ60" s="9"/>
      <c r="UBK60" s="9"/>
      <c r="UBL60" s="9"/>
      <c r="UBM60" s="9"/>
      <c r="UBN60" s="9"/>
      <c r="UBO60" s="9"/>
      <c r="UBP60" s="9"/>
      <c r="UBQ60" s="9"/>
      <c r="UBR60" s="9"/>
      <c r="UBS60" s="9"/>
      <c r="UBT60" s="9"/>
      <c r="UBU60" s="9"/>
      <c r="UBV60" s="9"/>
      <c r="UBW60" s="9"/>
      <c r="UBX60" s="9"/>
      <c r="UBY60" s="9"/>
      <c r="UBZ60" s="9"/>
      <c r="UCA60" s="9"/>
      <c r="UCB60" s="9"/>
      <c r="UCC60" s="9"/>
      <c r="UCD60" s="9"/>
      <c r="UCE60" s="9"/>
      <c r="UCF60" s="9"/>
      <c r="UCG60" s="9"/>
      <c r="UCH60" s="9"/>
      <c r="UCI60" s="9"/>
      <c r="UCJ60" s="9"/>
      <c r="UCK60" s="9"/>
      <c r="UCL60" s="9"/>
      <c r="UCM60" s="9"/>
      <c r="UCN60" s="9"/>
      <c r="UCO60" s="9"/>
      <c r="UCP60" s="9"/>
      <c r="UCQ60" s="9"/>
      <c r="UCR60" s="9"/>
      <c r="UCS60" s="9"/>
      <c r="UCT60" s="9"/>
      <c r="UCU60" s="9"/>
      <c r="UCV60" s="9"/>
      <c r="UCW60" s="9"/>
      <c r="UCX60" s="9"/>
      <c r="UCY60" s="9"/>
      <c r="UCZ60" s="9"/>
      <c r="UDA60" s="9"/>
      <c r="UDB60" s="9"/>
      <c r="UDC60" s="9"/>
      <c r="UDD60" s="9"/>
      <c r="UDE60" s="9"/>
      <c r="UDF60" s="9"/>
      <c r="UDG60" s="9"/>
      <c r="UDH60" s="9"/>
      <c r="UDI60" s="9"/>
      <c r="UDJ60" s="9"/>
      <c r="UDK60" s="9"/>
      <c r="UDL60" s="9"/>
      <c r="UDM60" s="9"/>
      <c r="UDN60" s="9"/>
      <c r="UDO60" s="9"/>
      <c r="UDP60" s="9"/>
      <c r="UDQ60" s="9"/>
      <c r="UDR60" s="9"/>
      <c r="UDS60" s="9"/>
      <c r="UDT60" s="9"/>
      <c r="UDU60" s="9"/>
      <c r="UDV60" s="9"/>
      <c r="UDW60" s="9"/>
      <c r="UDX60" s="9"/>
      <c r="UDY60" s="9"/>
      <c r="UDZ60" s="9"/>
      <c r="UEA60" s="9"/>
      <c r="UEB60" s="9"/>
      <c r="UEC60" s="9"/>
      <c r="UED60" s="9"/>
      <c r="UEE60" s="9"/>
      <c r="UEF60" s="9"/>
      <c r="UEG60" s="9"/>
      <c r="UEH60" s="9"/>
      <c r="UEI60" s="9"/>
      <c r="UEJ60" s="9"/>
      <c r="UEK60" s="9"/>
      <c r="UEL60" s="9"/>
      <c r="UEM60" s="9"/>
      <c r="UEN60" s="9"/>
      <c r="UEO60" s="9"/>
      <c r="UEP60" s="9"/>
      <c r="UEQ60" s="9"/>
      <c r="UER60" s="9"/>
      <c r="UES60" s="9"/>
      <c r="UET60" s="9"/>
      <c r="UEU60" s="9"/>
      <c r="UEV60" s="9"/>
      <c r="UEW60" s="9"/>
      <c r="UEX60" s="9"/>
      <c r="UEY60" s="9"/>
      <c r="UEZ60" s="9"/>
      <c r="UFA60" s="9"/>
      <c r="UFB60" s="9"/>
      <c r="UFC60" s="9"/>
      <c r="UFD60" s="9"/>
      <c r="UFE60" s="9"/>
      <c r="UFF60" s="9"/>
      <c r="UFG60" s="9"/>
      <c r="UFH60" s="9"/>
      <c r="UFI60" s="9"/>
      <c r="UFJ60" s="9"/>
      <c r="UFK60" s="9"/>
      <c r="UFL60" s="9"/>
      <c r="UFM60" s="9"/>
      <c r="UFN60" s="9"/>
      <c r="UFO60" s="9"/>
      <c r="UFP60" s="9"/>
      <c r="UFQ60" s="9"/>
      <c r="UFR60" s="9"/>
      <c r="UFS60" s="9"/>
      <c r="UFT60" s="9"/>
      <c r="UFU60" s="9"/>
      <c r="UFV60" s="9"/>
      <c r="UFW60" s="9"/>
      <c r="UFX60" s="9"/>
      <c r="UFY60" s="9"/>
      <c r="UFZ60" s="9"/>
      <c r="UGA60" s="9"/>
      <c r="UGB60" s="9"/>
      <c r="UGC60" s="9"/>
      <c r="UGD60" s="9"/>
      <c r="UGE60" s="9"/>
      <c r="UGF60" s="9"/>
      <c r="UGG60" s="9"/>
      <c r="UGH60" s="9"/>
      <c r="UGI60" s="9"/>
      <c r="UGJ60" s="9"/>
      <c r="UGK60" s="9"/>
      <c r="UGL60" s="9"/>
      <c r="UGM60" s="9"/>
      <c r="UGN60" s="9"/>
      <c r="UGO60" s="9"/>
      <c r="UGP60" s="9"/>
      <c r="UGQ60" s="9"/>
      <c r="UGR60" s="9"/>
      <c r="UGS60" s="9"/>
      <c r="UGT60" s="9"/>
      <c r="UGU60" s="9"/>
      <c r="UGV60" s="9"/>
      <c r="UGW60" s="9"/>
      <c r="UGX60" s="9"/>
      <c r="UGY60" s="9"/>
      <c r="UGZ60" s="9"/>
      <c r="UHA60" s="9"/>
      <c r="UHB60" s="9"/>
      <c r="UHC60" s="9"/>
      <c r="UHD60" s="9"/>
      <c r="UHE60" s="9"/>
      <c r="UHF60" s="9"/>
      <c r="UHG60" s="9"/>
      <c r="UHH60" s="9"/>
      <c r="UHI60" s="9"/>
      <c r="UHJ60" s="9"/>
      <c r="UHK60" s="9"/>
      <c r="UHL60" s="9"/>
      <c r="UHM60" s="9"/>
      <c r="UHN60" s="9"/>
      <c r="UHO60" s="9"/>
      <c r="UHP60" s="9"/>
      <c r="UHQ60" s="9"/>
      <c r="UHR60" s="9"/>
      <c r="UHS60" s="9"/>
      <c r="UHT60" s="9"/>
      <c r="UHU60" s="9"/>
      <c r="UHV60" s="9"/>
      <c r="UHW60" s="9"/>
      <c r="UHX60" s="9"/>
      <c r="UHY60" s="9"/>
      <c r="UHZ60" s="9"/>
      <c r="UIA60" s="9"/>
      <c r="UIB60" s="9"/>
      <c r="UIC60" s="9"/>
      <c r="UID60" s="9"/>
      <c r="UIE60" s="9"/>
      <c r="UIF60" s="9"/>
      <c r="UIG60" s="9"/>
      <c r="UIH60" s="9"/>
      <c r="UII60" s="9"/>
      <c r="UIJ60" s="9"/>
      <c r="UIK60" s="9"/>
      <c r="UIL60" s="9"/>
      <c r="UIM60" s="9"/>
      <c r="UIN60" s="9"/>
      <c r="UIO60" s="9"/>
      <c r="UIP60" s="9"/>
      <c r="UIQ60" s="9"/>
      <c r="UIR60" s="9"/>
      <c r="UIS60" s="9"/>
      <c r="UIT60" s="9"/>
      <c r="UIU60" s="9"/>
      <c r="UIV60" s="9"/>
      <c r="UIW60" s="9"/>
      <c r="UIX60" s="9"/>
      <c r="UIY60" s="9"/>
      <c r="UIZ60" s="9"/>
      <c r="UJA60" s="9"/>
      <c r="UJB60" s="9"/>
      <c r="UJC60" s="9"/>
      <c r="UJD60" s="9"/>
      <c r="UJE60" s="9"/>
      <c r="UJF60" s="9"/>
      <c r="UJG60" s="9"/>
      <c r="UJH60" s="9"/>
      <c r="UJI60" s="9"/>
      <c r="UJJ60" s="9"/>
      <c r="UJK60" s="9"/>
      <c r="UJL60" s="9"/>
      <c r="UJM60" s="9"/>
      <c r="UJN60" s="9"/>
      <c r="UJO60" s="9"/>
      <c r="UJP60" s="9"/>
      <c r="UJQ60" s="9"/>
      <c r="UJR60" s="9"/>
      <c r="UJS60" s="9"/>
      <c r="UJT60" s="9"/>
      <c r="UJU60" s="9"/>
      <c r="UJV60" s="9"/>
      <c r="UJW60" s="9"/>
      <c r="UJX60" s="9"/>
      <c r="UJY60" s="9"/>
      <c r="UJZ60" s="9"/>
      <c r="UKA60" s="9"/>
      <c r="UKB60" s="9"/>
      <c r="UKC60" s="9"/>
      <c r="UKD60" s="9"/>
      <c r="UKE60" s="9"/>
      <c r="UKF60" s="9"/>
      <c r="UKG60" s="9"/>
      <c r="UKH60" s="9"/>
      <c r="UKI60" s="9"/>
      <c r="UKJ60" s="9"/>
      <c r="UKK60" s="9"/>
      <c r="UKL60" s="9"/>
      <c r="UKM60" s="9"/>
      <c r="UKN60" s="9"/>
      <c r="UKO60" s="9"/>
      <c r="UKP60" s="9"/>
      <c r="UKQ60" s="9"/>
      <c r="UKR60" s="9"/>
      <c r="UKS60" s="9"/>
      <c r="UKT60" s="9"/>
      <c r="UKU60" s="9"/>
      <c r="UKV60" s="9"/>
      <c r="UKW60" s="9"/>
      <c r="UKX60" s="9"/>
      <c r="UKY60" s="9"/>
      <c r="UKZ60" s="9"/>
      <c r="ULA60" s="9"/>
      <c r="ULB60" s="9"/>
      <c r="ULC60" s="9"/>
      <c r="ULD60" s="9"/>
      <c r="ULE60" s="9"/>
      <c r="ULF60" s="9"/>
      <c r="ULG60" s="9"/>
      <c r="ULH60" s="9"/>
      <c r="ULI60" s="9"/>
      <c r="ULJ60" s="9"/>
      <c r="ULK60" s="9"/>
      <c r="ULL60" s="9"/>
      <c r="ULM60" s="9"/>
      <c r="ULN60" s="9"/>
      <c r="ULO60" s="9"/>
      <c r="ULP60" s="9"/>
      <c r="ULQ60" s="9"/>
      <c r="ULR60" s="9"/>
      <c r="ULS60" s="9"/>
      <c r="ULT60" s="9"/>
      <c r="ULU60" s="9"/>
      <c r="ULV60" s="9"/>
      <c r="ULW60" s="9"/>
      <c r="ULX60" s="9"/>
      <c r="ULY60" s="9"/>
      <c r="ULZ60" s="9"/>
      <c r="UMA60" s="9"/>
      <c r="UMB60" s="9"/>
      <c r="UMC60" s="9"/>
      <c r="UMD60" s="9"/>
      <c r="UME60" s="9"/>
      <c r="UMF60" s="9"/>
      <c r="UMG60" s="9"/>
      <c r="UMH60" s="9"/>
      <c r="UMI60" s="9"/>
      <c r="UMJ60" s="9"/>
      <c r="UMK60" s="9"/>
      <c r="UML60" s="9"/>
      <c r="UMM60" s="9"/>
      <c r="UMN60" s="9"/>
      <c r="UMO60" s="9"/>
      <c r="UMP60" s="9"/>
      <c r="UMQ60" s="9"/>
      <c r="UMR60" s="9"/>
      <c r="UMS60" s="9"/>
      <c r="UMT60" s="9"/>
      <c r="UMU60" s="9"/>
      <c r="UMV60" s="9"/>
      <c r="UMW60" s="9"/>
      <c r="UMX60" s="9"/>
      <c r="UMY60" s="9"/>
      <c r="UMZ60" s="9"/>
      <c r="UNA60" s="9"/>
      <c r="UNB60" s="9"/>
      <c r="UNC60" s="9"/>
      <c r="UND60" s="9"/>
      <c r="UNE60" s="9"/>
      <c r="UNF60" s="9"/>
      <c r="UNG60" s="9"/>
      <c r="UNH60" s="9"/>
      <c r="UNI60" s="9"/>
      <c r="UNJ60" s="9"/>
      <c r="UNK60" s="9"/>
      <c r="UNL60" s="9"/>
      <c r="UNM60" s="9"/>
      <c r="UNN60" s="9"/>
      <c r="UNO60" s="9"/>
      <c r="UNP60" s="9"/>
      <c r="UNQ60" s="9"/>
      <c r="UNR60" s="9"/>
      <c r="UNS60" s="9"/>
      <c r="UNT60" s="9"/>
      <c r="UNU60" s="9"/>
      <c r="UNV60" s="9"/>
      <c r="UNW60" s="9"/>
      <c r="UNX60" s="9"/>
      <c r="UNY60" s="9"/>
      <c r="UNZ60" s="9"/>
      <c r="UOA60" s="9"/>
      <c r="UOB60" s="9"/>
      <c r="UOC60" s="9"/>
      <c r="UOD60" s="9"/>
      <c r="UOE60" s="9"/>
      <c r="UOF60" s="9"/>
      <c r="UOG60" s="9"/>
      <c r="UOH60" s="9"/>
      <c r="UOI60" s="9"/>
      <c r="UOJ60" s="9"/>
      <c r="UOK60" s="9"/>
      <c r="UOL60" s="9"/>
      <c r="UOM60" s="9"/>
      <c r="UON60" s="9"/>
      <c r="UOO60" s="9"/>
      <c r="UOP60" s="9"/>
      <c r="UOQ60" s="9"/>
      <c r="UOR60" s="9"/>
      <c r="UOS60" s="9"/>
      <c r="UOT60" s="9"/>
      <c r="UOU60" s="9"/>
      <c r="UOV60" s="9"/>
      <c r="UOW60" s="9"/>
      <c r="UOX60" s="9"/>
      <c r="UOY60" s="9"/>
      <c r="UOZ60" s="9"/>
      <c r="UPA60" s="9"/>
      <c r="UPB60" s="9"/>
      <c r="UPC60" s="9"/>
      <c r="UPD60" s="9"/>
      <c r="UPE60" s="9"/>
      <c r="UPF60" s="9"/>
      <c r="UPG60" s="9"/>
      <c r="UPH60" s="9"/>
      <c r="UPI60" s="9"/>
      <c r="UPJ60" s="9"/>
      <c r="UPK60" s="9"/>
      <c r="UPL60" s="9"/>
      <c r="UPM60" s="9"/>
      <c r="UPN60" s="9"/>
      <c r="UPO60" s="9"/>
      <c r="UPP60" s="9"/>
      <c r="UPQ60" s="9"/>
      <c r="UPR60" s="9"/>
      <c r="UPS60" s="9"/>
      <c r="UPT60" s="9"/>
      <c r="UPU60" s="9"/>
      <c r="UPV60" s="9"/>
      <c r="UPW60" s="9"/>
      <c r="UPX60" s="9"/>
      <c r="UPY60" s="9"/>
      <c r="UPZ60" s="9"/>
      <c r="UQA60" s="9"/>
      <c r="UQB60" s="9"/>
      <c r="UQC60" s="9"/>
      <c r="UQD60" s="9"/>
      <c r="UQE60" s="9"/>
      <c r="UQF60" s="9"/>
      <c r="UQG60" s="9"/>
      <c r="UQH60" s="9"/>
      <c r="UQI60" s="9"/>
      <c r="UQJ60" s="9"/>
      <c r="UQK60" s="9"/>
      <c r="UQL60" s="9"/>
      <c r="UQM60" s="9"/>
      <c r="UQN60" s="9"/>
      <c r="UQO60" s="9"/>
      <c r="UQP60" s="9"/>
      <c r="UQQ60" s="9"/>
      <c r="UQR60" s="9"/>
      <c r="UQS60" s="9"/>
      <c r="UQT60" s="9"/>
      <c r="UQU60" s="9"/>
      <c r="UQV60" s="9"/>
      <c r="UQW60" s="9"/>
      <c r="UQX60" s="9"/>
      <c r="UQY60" s="9"/>
      <c r="UQZ60" s="9"/>
      <c r="URA60" s="9"/>
      <c r="URB60" s="9"/>
      <c r="URC60" s="9"/>
      <c r="URD60" s="9"/>
      <c r="URE60" s="9"/>
      <c r="URF60" s="9"/>
      <c r="URG60" s="9"/>
      <c r="URH60" s="9"/>
      <c r="URI60" s="9"/>
      <c r="URJ60" s="9"/>
      <c r="URK60" s="9"/>
      <c r="URL60" s="9"/>
      <c r="URM60" s="9"/>
      <c r="URN60" s="9"/>
      <c r="URO60" s="9"/>
      <c r="URP60" s="9"/>
      <c r="URQ60" s="9"/>
      <c r="URR60" s="9"/>
      <c r="URS60" s="9"/>
      <c r="URT60" s="9"/>
      <c r="URU60" s="9"/>
      <c r="URV60" s="9"/>
      <c r="URW60" s="9"/>
      <c r="URX60" s="9"/>
      <c r="URY60" s="9"/>
      <c r="URZ60" s="9"/>
      <c r="USA60" s="9"/>
      <c r="USB60" s="9"/>
      <c r="USC60" s="9"/>
      <c r="USD60" s="9"/>
      <c r="USE60" s="9"/>
      <c r="USF60" s="9"/>
      <c r="USG60" s="9"/>
      <c r="USH60" s="9"/>
      <c r="USI60" s="9"/>
      <c r="USJ60" s="9"/>
      <c r="USK60" s="9"/>
      <c r="USL60" s="9"/>
      <c r="USM60" s="9"/>
      <c r="USN60" s="9"/>
      <c r="USO60" s="9"/>
      <c r="USP60" s="9"/>
      <c r="USQ60" s="9"/>
      <c r="USR60" s="9"/>
      <c r="USS60" s="9"/>
      <c r="UST60" s="9"/>
      <c r="USU60" s="9"/>
      <c r="USV60" s="9"/>
      <c r="USW60" s="9"/>
      <c r="USX60" s="9"/>
      <c r="USY60" s="9"/>
      <c r="USZ60" s="9"/>
      <c r="UTA60" s="9"/>
      <c r="UTB60" s="9"/>
      <c r="UTC60" s="9"/>
      <c r="UTD60" s="9"/>
      <c r="UTE60" s="9"/>
      <c r="UTF60" s="9"/>
      <c r="UTG60" s="9"/>
      <c r="UTH60" s="9"/>
      <c r="UTI60" s="9"/>
      <c r="UTJ60" s="9"/>
      <c r="UTK60" s="9"/>
      <c r="UTL60" s="9"/>
      <c r="UTM60" s="9"/>
      <c r="UTN60" s="9"/>
      <c r="UTO60" s="9"/>
      <c r="UTP60" s="9"/>
      <c r="UTQ60" s="9"/>
      <c r="UTR60" s="9"/>
      <c r="UTS60" s="9"/>
      <c r="UTT60" s="9"/>
      <c r="UTU60" s="9"/>
      <c r="UTV60" s="9"/>
      <c r="UTW60" s="9"/>
      <c r="UTX60" s="9"/>
      <c r="UTY60" s="9"/>
      <c r="UTZ60" s="9"/>
      <c r="UUA60" s="9"/>
      <c r="UUB60" s="9"/>
      <c r="UUC60" s="9"/>
      <c r="UUD60" s="9"/>
      <c r="UUE60" s="9"/>
      <c r="UUF60" s="9"/>
      <c r="UUG60" s="9"/>
      <c r="UUH60" s="9"/>
      <c r="UUI60" s="9"/>
      <c r="UUJ60" s="9"/>
      <c r="UUK60" s="9"/>
      <c r="UUL60" s="9"/>
      <c r="UUM60" s="9"/>
      <c r="UUN60" s="9"/>
      <c r="UUO60" s="9"/>
      <c r="UUP60" s="9"/>
      <c r="UUQ60" s="9"/>
      <c r="UUR60" s="9"/>
      <c r="UUS60" s="9"/>
      <c r="UUT60" s="9"/>
      <c r="UUU60" s="9"/>
      <c r="UUV60" s="9"/>
      <c r="UUW60" s="9"/>
      <c r="UUX60" s="9"/>
      <c r="UUY60" s="9"/>
      <c r="UUZ60" s="9"/>
      <c r="UVA60" s="9"/>
      <c r="UVB60" s="9"/>
      <c r="UVC60" s="9"/>
      <c r="UVD60" s="9"/>
      <c r="UVE60" s="9"/>
      <c r="UVF60" s="9"/>
      <c r="UVG60" s="9"/>
      <c r="UVH60" s="9"/>
      <c r="UVI60" s="9"/>
      <c r="UVJ60" s="9"/>
      <c r="UVK60" s="9"/>
      <c r="UVL60" s="9"/>
      <c r="UVM60" s="9"/>
      <c r="UVN60" s="9"/>
      <c r="UVO60" s="9"/>
      <c r="UVP60" s="9"/>
      <c r="UVQ60" s="9"/>
      <c r="UVR60" s="9"/>
      <c r="UVS60" s="9"/>
      <c r="UVT60" s="9"/>
      <c r="UVU60" s="9"/>
      <c r="UVV60" s="9"/>
      <c r="UVW60" s="9"/>
      <c r="UVX60" s="9"/>
      <c r="UVY60" s="9"/>
      <c r="UVZ60" s="9"/>
      <c r="UWA60" s="9"/>
      <c r="UWB60" s="9"/>
      <c r="UWC60" s="9"/>
      <c r="UWD60" s="9"/>
      <c r="UWE60" s="9"/>
      <c r="UWF60" s="9"/>
      <c r="UWG60" s="9"/>
      <c r="UWH60" s="9"/>
      <c r="UWI60" s="9"/>
      <c r="UWJ60" s="9"/>
      <c r="UWK60" s="9"/>
      <c r="UWL60" s="9"/>
      <c r="UWM60" s="9"/>
      <c r="UWN60" s="9"/>
      <c r="UWO60" s="9"/>
      <c r="UWP60" s="9"/>
      <c r="UWQ60" s="9"/>
      <c r="UWR60" s="9"/>
      <c r="UWS60" s="9"/>
      <c r="UWT60" s="9"/>
      <c r="UWU60" s="9"/>
      <c r="UWV60" s="9"/>
      <c r="UWW60" s="9"/>
      <c r="UWX60" s="9"/>
      <c r="UWY60" s="9"/>
      <c r="UWZ60" s="9"/>
      <c r="UXA60" s="9"/>
      <c r="UXB60" s="9"/>
      <c r="UXC60" s="9"/>
      <c r="UXD60" s="9"/>
      <c r="UXE60" s="9"/>
      <c r="UXF60" s="9"/>
      <c r="UXG60" s="9"/>
      <c r="UXH60" s="9"/>
      <c r="UXI60" s="9"/>
      <c r="UXJ60" s="9"/>
      <c r="UXK60" s="9"/>
      <c r="UXL60" s="9"/>
      <c r="UXM60" s="9"/>
      <c r="UXN60" s="9"/>
      <c r="UXO60" s="9"/>
      <c r="UXP60" s="9"/>
      <c r="UXQ60" s="9"/>
      <c r="UXR60" s="9"/>
      <c r="UXS60" s="9"/>
      <c r="UXT60" s="9"/>
      <c r="UXU60" s="9"/>
      <c r="UXV60" s="9"/>
      <c r="UXW60" s="9"/>
      <c r="UXX60" s="9"/>
      <c r="UXY60" s="9"/>
      <c r="UXZ60" s="9"/>
      <c r="UYA60" s="9"/>
      <c r="UYB60" s="9"/>
      <c r="UYC60" s="9"/>
      <c r="UYD60" s="9"/>
      <c r="UYE60" s="9"/>
      <c r="UYF60" s="9"/>
      <c r="UYG60" s="9"/>
      <c r="UYH60" s="9"/>
      <c r="UYI60" s="9"/>
      <c r="UYJ60" s="9"/>
      <c r="UYK60" s="9"/>
      <c r="UYL60" s="9"/>
      <c r="UYM60" s="9"/>
      <c r="UYN60" s="9"/>
      <c r="UYO60" s="9"/>
      <c r="UYP60" s="9"/>
      <c r="UYQ60" s="9"/>
      <c r="UYR60" s="9"/>
      <c r="UYS60" s="9"/>
      <c r="UYT60" s="9"/>
      <c r="UYU60" s="9"/>
      <c r="UYV60" s="9"/>
      <c r="UYW60" s="9"/>
      <c r="UYX60" s="9"/>
      <c r="UYY60" s="9"/>
      <c r="UYZ60" s="9"/>
      <c r="UZA60" s="9"/>
      <c r="UZB60" s="9"/>
      <c r="UZC60" s="9"/>
      <c r="UZD60" s="9"/>
      <c r="UZE60" s="9"/>
      <c r="UZF60" s="9"/>
      <c r="UZG60" s="9"/>
      <c r="UZH60" s="9"/>
      <c r="UZI60" s="9"/>
      <c r="UZJ60" s="9"/>
      <c r="UZK60" s="9"/>
      <c r="UZL60" s="9"/>
      <c r="UZM60" s="9"/>
      <c r="UZN60" s="9"/>
      <c r="UZO60" s="9"/>
      <c r="UZP60" s="9"/>
      <c r="UZQ60" s="9"/>
      <c r="UZR60" s="9"/>
      <c r="UZS60" s="9"/>
      <c r="UZT60" s="9"/>
      <c r="UZU60" s="9"/>
      <c r="UZV60" s="9"/>
      <c r="UZW60" s="9"/>
      <c r="UZX60" s="9"/>
      <c r="UZY60" s="9"/>
      <c r="UZZ60" s="9"/>
      <c r="VAA60" s="9"/>
      <c r="VAB60" s="9"/>
      <c r="VAC60" s="9"/>
      <c r="VAD60" s="9"/>
      <c r="VAE60" s="9"/>
      <c r="VAF60" s="9"/>
      <c r="VAG60" s="9"/>
      <c r="VAH60" s="9"/>
      <c r="VAI60" s="9"/>
      <c r="VAJ60" s="9"/>
      <c r="VAK60" s="9"/>
      <c r="VAL60" s="9"/>
      <c r="VAM60" s="9"/>
      <c r="VAN60" s="9"/>
      <c r="VAO60" s="9"/>
      <c r="VAP60" s="9"/>
      <c r="VAQ60" s="9"/>
      <c r="VAR60" s="9"/>
      <c r="VAS60" s="9"/>
      <c r="VAT60" s="9"/>
      <c r="VAU60" s="9"/>
      <c r="VAV60" s="9"/>
      <c r="VAW60" s="9"/>
      <c r="VAX60" s="9"/>
      <c r="VAY60" s="9"/>
      <c r="VAZ60" s="9"/>
      <c r="VBA60" s="9"/>
      <c r="VBB60" s="9"/>
      <c r="VBC60" s="9"/>
      <c r="VBD60" s="9"/>
      <c r="VBE60" s="9"/>
      <c r="VBF60" s="9"/>
      <c r="VBG60" s="9"/>
      <c r="VBH60" s="9"/>
      <c r="VBI60" s="9"/>
      <c r="VBJ60" s="9"/>
      <c r="VBK60" s="9"/>
      <c r="VBL60" s="9"/>
      <c r="VBM60" s="9"/>
      <c r="VBN60" s="9"/>
      <c r="VBO60" s="9"/>
      <c r="VBP60" s="9"/>
      <c r="VBQ60" s="9"/>
      <c r="VBR60" s="9"/>
      <c r="VBS60" s="9"/>
      <c r="VBT60" s="9"/>
      <c r="VBU60" s="9"/>
      <c r="VBV60" s="9"/>
      <c r="VBW60" s="9"/>
      <c r="VBX60" s="9"/>
      <c r="VBY60" s="9"/>
      <c r="VBZ60" s="9"/>
      <c r="VCA60" s="9"/>
      <c r="VCB60" s="9"/>
      <c r="VCC60" s="9"/>
      <c r="VCD60" s="9"/>
      <c r="VCE60" s="9"/>
      <c r="VCF60" s="9"/>
      <c r="VCG60" s="9"/>
      <c r="VCH60" s="9"/>
      <c r="VCI60" s="9"/>
      <c r="VCJ60" s="9"/>
      <c r="VCK60" s="9"/>
      <c r="VCL60" s="9"/>
      <c r="VCM60" s="9"/>
      <c r="VCN60" s="9"/>
      <c r="VCO60" s="9"/>
      <c r="VCP60" s="9"/>
      <c r="VCQ60" s="9"/>
      <c r="VCR60" s="9"/>
      <c r="VCS60" s="9"/>
      <c r="VCT60" s="9"/>
      <c r="VCU60" s="9"/>
      <c r="VCV60" s="9"/>
      <c r="VCW60" s="9"/>
      <c r="VCX60" s="9"/>
      <c r="VCY60" s="9"/>
      <c r="VCZ60" s="9"/>
      <c r="VDA60" s="9"/>
      <c r="VDB60" s="9"/>
      <c r="VDC60" s="9"/>
      <c r="VDD60" s="9"/>
      <c r="VDE60" s="9"/>
      <c r="VDF60" s="9"/>
      <c r="VDG60" s="9"/>
      <c r="VDH60" s="9"/>
      <c r="VDI60" s="9"/>
      <c r="VDJ60" s="9"/>
      <c r="VDK60" s="9"/>
      <c r="VDL60" s="9"/>
      <c r="VDM60" s="9"/>
      <c r="VDN60" s="9"/>
      <c r="VDO60" s="9"/>
      <c r="VDP60" s="9"/>
      <c r="VDQ60" s="9"/>
      <c r="VDR60" s="9"/>
      <c r="VDS60" s="9"/>
      <c r="VDT60" s="9"/>
      <c r="VDU60" s="9"/>
      <c r="VDV60" s="9"/>
      <c r="VDW60" s="9"/>
      <c r="VDX60" s="9"/>
      <c r="VDY60" s="9"/>
      <c r="VDZ60" s="9"/>
      <c r="VEA60" s="9"/>
      <c r="VEB60" s="9"/>
      <c r="VEC60" s="9"/>
      <c r="VED60" s="9"/>
      <c r="VEE60" s="9"/>
      <c r="VEF60" s="9"/>
      <c r="VEG60" s="9"/>
      <c r="VEH60" s="9"/>
      <c r="VEI60" s="9"/>
      <c r="VEJ60" s="9"/>
      <c r="VEK60" s="9"/>
      <c r="VEL60" s="9"/>
      <c r="VEM60" s="9"/>
      <c r="VEN60" s="9"/>
      <c r="VEO60" s="9"/>
      <c r="VEP60" s="9"/>
      <c r="VEQ60" s="9"/>
      <c r="VER60" s="9"/>
      <c r="VES60" s="9"/>
      <c r="VET60" s="9"/>
      <c r="VEU60" s="9"/>
      <c r="VEV60" s="9"/>
      <c r="VEW60" s="9"/>
      <c r="VEX60" s="9"/>
      <c r="VEY60" s="9"/>
      <c r="VEZ60" s="9"/>
      <c r="VFA60" s="9"/>
      <c r="VFB60" s="9"/>
      <c r="VFC60" s="9"/>
      <c r="VFD60" s="9"/>
      <c r="VFE60" s="9"/>
      <c r="VFF60" s="9"/>
      <c r="VFG60" s="9"/>
      <c r="VFH60" s="9"/>
      <c r="VFI60" s="9"/>
      <c r="VFJ60" s="9"/>
      <c r="VFK60" s="9"/>
      <c r="VFL60" s="9"/>
      <c r="VFM60" s="9"/>
      <c r="VFN60" s="9"/>
      <c r="VFO60" s="9"/>
      <c r="VFP60" s="9"/>
      <c r="VFQ60" s="9"/>
      <c r="VFR60" s="9"/>
      <c r="VFS60" s="9"/>
      <c r="VFT60" s="9"/>
      <c r="VFU60" s="9"/>
      <c r="VFV60" s="9"/>
      <c r="VFW60" s="9"/>
      <c r="VFX60" s="9"/>
      <c r="VFY60" s="9"/>
      <c r="VFZ60" s="9"/>
      <c r="VGA60" s="9"/>
      <c r="VGB60" s="9"/>
      <c r="VGC60" s="9"/>
      <c r="VGD60" s="9"/>
      <c r="VGE60" s="9"/>
      <c r="VGF60" s="9"/>
      <c r="VGG60" s="9"/>
      <c r="VGH60" s="9"/>
      <c r="VGI60" s="9"/>
      <c r="VGJ60" s="9"/>
      <c r="VGK60" s="9"/>
      <c r="VGL60" s="9"/>
      <c r="VGM60" s="9"/>
      <c r="VGN60" s="9"/>
      <c r="VGO60" s="9"/>
      <c r="VGP60" s="9"/>
      <c r="VGQ60" s="9"/>
      <c r="VGR60" s="9"/>
      <c r="VGS60" s="9"/>
      <c r="VGT60" s="9"/>
      <c r="VGU60" s="9"/>
      <c r="VGV60" s="9"/>
      <c r="VGW60" s="9"/>
      <c r="VGX60" s="9"/>
      <c r="VGY60" s="9"/>
      <c r="VGZ60" s="9"/>
      <c r="VHA60" s="9"/>
      <c r="VHB60" s="9"/>
      <c r="VHC60" s="9"/>
      <c r="VHD60" s="9"/>
      <c r="VHE60" s="9"/>
      <c r="VHF60" s="9"/>
      <c r="VHG60" s="9"/>
      <c r="VHH60" s="9"/>
      <c r="VHI60" s="9"/>
      <c r="VHJ60" s="9"/>
      <c r="VHK60" s="9"/>
      <c r="VHL60" s="9"/>
      <c r="VHM60" s="9"/>
      <c r="VHN60" s="9"/>
      <c r="VHO60" s="9"/>
      <c r="VHP60" s="9"/>
      <c r="VHQ60" s="9"/>
      <c r="VHR60" s="9"/>
      <c r="VHS60" s="9"/>
      <c r="VHT60" s="9"/>
      <c r="VHU60" s="9"/>
      <c r="VHV60" s="9"/>
      <c r="VHW60" s="9"/>
      <c r="VHX60" s="9"/>
      <c r="VHY60" s="9"/>
      <c r="VHZ60" s="9"/>
      <c r="VIA60" s="9"/>
      <c r="VIB60" s="9"/>
      <c r="VIC60" s="9"/>
      <c r="VID60" s="9"/>
      <c r="VIE60" s="9"/>
      <c r="VIF60" s="9"/>
      <c r="VIG60" s="9"/>
      <c r="VIH60" s="9"/>
      <c r="VII60" s="9"/>
      <c r="VIJ60" s="9"/>
      <c r="VIK60" s="9"/>
      <c r="VIL60" s="9"/>
      <c r="VIM60" s="9"/>
      <c r="VIN60" s="9"/>
      <c r="VIO60" s="9"/>
      <c r="VIP60" s="9"/>
      <c r="VIQ60" s="9"/>
      <c r="VIR60" s="9"/>
      <c r="VIS60" s="9"/>
      <c r="VIT60" s="9"/>
      <c r="VIU60" s="9"/>
      <c r="VIV60" s="9"/>
      <c r="VIW60" s="9"/>
      <c r="VIX60" s="9"/>
      <c r="VIY60" s="9"/>
      <c r="VIZ60" s="9"/>
      <c r="VJA60" s="9"/>
      <c r="VJB60" s="9"/>
      <c r="VJC60" s="9"/>
      <c r="VJD60" s="9"/>
      <c r="VJE60" s="9"/>
      <c r="VJF60" s="9"/>
      <c r="VJG60" s="9"/>
      <c r="VJH60" s="9"/>
      <c r="VJI60" s="9"/>
      <c r="VJJ60" s="9"/>
      <c r="VJK60" s="9"/>
      <c r="VJL60" s="9"/>
      <c r="VJM60" s="9"/>
      <c r="VJN60" s="9"/>
      <c r="VJO60" s="9"/>
      <c r="VJP60" s="9"/>
      <c r="VJQ60" s="9"/>
      <c r="VJR60" s="9"/>
      <c r="VJS60" s="9"/>
      <c r="VJT60" s="9"/>
      <c r="VJU60" s="9"/>
      <c r="VJV60" s="9"/>
      <c r="VJW60" s="9"/>
      <c r="VJX60" s="9"/>
      <c r="VJY60" s="9"/>
      <c r="VJZ60" s="9"/>
      <c r="VKA60" s="9"/>
      <c r="VKB60" s="9"/>
      <c r="VKC60" s="9"/>
      <c r="VKD60" s="9"/>
      <c r="VKE60" s="9"/>
      <c r="VKF60" s="9"/>
      <c r="VKG60" s="9"/>
      <c r="VKH60" s="9"/>
      <c r="VKI60" s="9"/>
      <c r="VKJ60" s="9"/>
      <c r="VKK60" s="9"/>
      <c r="VKL60" s="9"/>
      <c r="VKM60" s="9"/>
      <c r="VKN60" s="9"/>
      <c r="VKO60" s="9"/>
      <c r="VKP60" s="9"/>
      <c r="VKQ60" s="9"/>
      <c r="VKR60" s="9"/>
      <c r="VKS60" s="9"/>
      <c r="VKT60" s="9"/>
      <c r="VKU60" s="9"/>
      <c r="VKV60" s="9"/>
      <c r="VKW60" s="9"/>
      <c r="VKX60" s="9"/>
      <c r="VKY60" s="9"/>
      <c r="VKZ60" s="9"/>
      <c r="VLA60" s="9"/>
      <c r="VLB60" s="9"/>
      <c r="VLC60" s="9"/>
      <c r="VLD60" s="9"/>
      <c r="VLE60" s="9"/>
      <c r="VLF60" s="9"/>
      <c r="VLG60" s="9"/>
      <c r="VLH60" s="9"/>
      <c r="VLI60" s="9"/>
      <c r="VLJ60" s="9"/>
      <c r="VLK60" s="9"/>
      <c r="VLL60" s="9"/>
      <c r="VLM60" s="9"/>
      <c r="VLN60" s="9"/>
      <c r="VLO60" s="9"/>
      <c r="VLP60" s="9"/>
      <c r="VLQ60" s="9"/>
      <c r="VLR60" s="9"/>
      <c r="VLS60" s="9"/>
      <c r="VLT60" s="9"/>
      <c r="VLU60" s="9"/>
      <c r="VLV60" s="9"/>
      <c r="VLW60" s="9"/>
      <c r="VLX60" s="9"/>
      <c r="VLY60" s="9"/>
      <c r="VLZ60" s="9"/>
      <c r="VMA60" s="9"/>
      <c r="VMB60" s="9"/>
      <c r="VMC60" s="9"/>
      <c r="VMD60" s="9"/>
      <c r="VME60" s="9"/>
      <c r="VMF60" s="9"/>
      <c r="VMG60" s="9"/>
      <c r="VMH60" s="9"/>
      <c r="VMI60" s="9"/>
      <c r="VMJ60" s="9"/>
      <c r="VMK60" s="9"/>
      <c r="VML60" s="9"/>
      <c r="VMM60" s="9"/>
      <c r="VMN60" s="9"/>
      <c r="VMO60" s="9"/>
      <c r="VMP60" s="9"/>
      <c r="VMQ60" s="9"/>
      <c r="VMR60" s="9"/>
      <c r="VMS60" s="9"/>
      <c r="VMT60" s="9"/>
      <c r="VMU60" s="9"/>
      <c r="VMV60" s="9"/>
      <c r="VMW60" s="9"/>
      <c r="VMX60" s="9"/>
      <c r="VMY60" s="9"/>
      <c r="VMZ60" s="9"/>
      <c r="VNA60" s="9"/>
      <c r="VNB60" s="9"/>
      <c r="VNC60" s="9"/>
      <c r="VND60" s="9"/>
      <c r="VNE60" s="9"/>
      <c r="VNF60" s="9"/>
      <c r="VNG60" s="9"/>
      <c r="VNH60" s="9"/>
      <c r="VNI60" s="9"/>
      <c r="VNJ60" s="9"/>
      <c r="VNK60" s="9"/>
      <c r="VNL60" s="9"/>
      <c r="VNM60" s="9"/>
      <c r="VNN60" s="9"/>
      <c r="VNO60" s="9"/>
      <c r="VNP60" s="9"/>
      <c r="VNQ60" s="9"/>
      <c r="VNR60" s="9"/>
      <c r="VNS60" s="9"/>
      <c r="VNT60" s="9"/>
      <c r="VNU60" s="9"/>
      <c r="VNV60" s="9"/>
      <c r="VNW60" s="9"/>
      <c r="VNX60" s="9"/>
      <c r="VNY60" s="9"/>
      <c r="VNZ60" s="9"/>
      <c r="VOA60" s="9"/>
      <c r="VOB60" s="9"/>
      <c r="VOC60" s="9"/>
      <c r="VOD60" s="9"/>
      <c r="VOE60" s="9"/>
      <c r="VOF60" s="9"/>
      <c r="VOG60" s="9"/>
      <c r="VOH60" s="9"/>
      <c r="VOI60" s="9"/>
      <c r="VOJ60" s="9"/>
      <c r="VOK60" s="9"/>
      <c r="VOL60" s="9"/>
      <c r="VOM60" s="9"/>
      <c r="VON60" s="9"/>
      <c r="VOO60" s="9"/>
      <c r="VOP60" s="9"/>
      <c r="VOQ60" s="9"/>
      <c r="VOR60" s="9"/>
      <c r="VOS60" s="9"/>
      <c r="VOT60" s="9"/>
      <c r="VOU60" s="9"/>
      <c r="VOV60" s="9"/>
      <c r="VOW60" s="9"/>
      <c r="VOX60" s="9"/>
      <c r="VOY60" s="9"/>
      <c r="VOZ60" s="9"/>
      <c r="VPA60" s="9"/>
      <c r="VPB60" s="9"/>
      <c r="VPC60" s="9"/>
      <c r="VPD60" s="9"/>
      <c r="VPE60" s="9"/>
      <c r="VPF60" s="9"/>
      <c r="VPG60" s="9"/>
      <c r="VPH60" s="9"/>
      <c r="VPI60" s="9"/>
      <c r="VPJ60" s="9"/>
      <c r="VPK60" s="9"/>
      <c r="VPL60" s="9"/>
      <c r="VPM60" s="9"/>
      <c r="VPN60" s="9"/>
      <c r="VPO60" s="9"/>
      <c r="VPP60" s="9"/>
      <c r="VPQ60" s="9"/>
      <c r="VPR60" s="9"/>
      <c r="VPS60" s="9"/>
      <c r="VPT60" s="9"/>
      <c r="VPU60" s="9"/>
      <c r="VPV60" s="9"/>
      <c r="VPW60" s="9"/>
      <c r="VPX60" s="9"/>
      <c r="VPY60" s="9"/>
      <c r="VPZ60" s="9"/>
      <c r="VQA60" s="9"/>
      <c r="VQB60" s="9"/>
      <c r="VQC60" s="9"/>
      <c r="VQD60" s="9"/>
      <c r="VQE60" s="9"/>
      <c r="VQF60" s="9"/>
      <c r="VQG60" s="9"/>
      <c r="VQH60" s="9"/>
      <c r="VQI60" s="9"/>
      <c r="VQJ60" s="9"/>
      <c r="VQK60" s="9"/>
      <c r="VQL60" s="9"/>
      <c r="VQM60" s="9"/>
      <c r="VQN60" s="9"/>
      <c r="VQO60" s="9"/>
      <c r="VQP60" s="9"/>
      <c r="VQQ60" s="9"/>
      <c r="VQR60" s="9"/>
      <c r="VQS60" s="9"/>
      <c r="VQT60" s="9"/>
      <c r="VQU60" s="9"/>
      <c r="VQV60" s="9"/>
      <c r="VQW60" s="9"/>
      <c r="VQX60" s="9"/>
      <c r="VQY60" s="9"/>
      <c r="VQZ60" s="9"/>
      <c r="VRA60" s="9"/>
      <c r="VRB60" s="9"/>
      <c r="VRC60" s="9"/>
      <c r="VRD60" s="9"/>
      <c r="VRE60" s="9"/>
      <c r="VRF60" s="9"/>
      <c r="VRG60" s="9"/>
      <c r="VRH60" s="9"/>
      <c r="VRI60" s="9"/>
      <c r="VRJ60" s="9"/>
      <c r="VRK60" s="9"/>
      <c r="VRL60" s="9"/>
      <c r="VRM60" s="9"/>
      <c r="VRN60" s="9"/>
      <c r="VRO60" s="9"/>
      <c r="VRP60" s="9"/>
      <c r="VRQ60" s="9"/>
      <c r="VRR60" s="9"/>
      <c r="VRS60" s="9"/>
      <c r="VRT60" s="9"/>
      <c r="VRU60" s="9"/>
      <c r="VRV60" s="9"/>
      <c r="VRW60" s="9"/>
      <c r="VRX60" s="9"/>
      <c r="VRY60" s="9"/>
      <c r="VRZ60" s="9"/>
      <c r="VSA60" s="9"/>
      <c r="VSB60" s="9"/>
      <c r="VSC60" s="9"/>
      <c r="VSD60" s="9"/>
      <c r="VSE60" s="9"/>
      <c r="VSF60" s="9"/>
      <c r="VSG60" s="9"/>
      <c r="VSH60" s="9"/>
      <c r="VSI60" s="9"/>
      <c r="VSJ60" s="9"/>
      <c r="VSK60" s="9"/>
      <c r="VSL60" s="9"/>
      <c r="VSM60" s="9"/>
      <c r="VSN60" s="9"/>
      <c r="VSO60" s="9"/>
      <c r="VSP60" s="9"/>
      <c r="VSQ60" s="9"/>
      <c r="VSR60" s="9"/>
      <c r="VSS60" s="9"/>
      <c r="VST60" s="9"/>
      <c r="VSU60" s="9"/>
      <c r="VSV60" s="9"/>
      <c r="VSW60" s="9"/>
      <c r="VSX60" s="9"/>
      <c r="VSY60" s="9"/>
      <c r="VSZ60" s="9"/>
      <c r="VTA60" s="9"/>
      <c r="VTB60" s="9"/>
      <c r="VTC60" s="9"/>
      <c r="VTD60" s="9"/>
      <c r="VTE60" s="9"/>
      <c r="VTF60" s="9"/>
      <c r="VTG60" s="9"/>
      <c r="VTH60" s="9"/>
      <c r="VTI60" s="9"/>
      <c r="VTJ60" s="9"/>
      <c r="VTK60" s="9"/>
      <c r="VTL60" s="9"/>
      <c r="VTM60" s="9"/>
      <c r="VTN60" s="9"/>
      <c r="VTO60" s="9"/>
      <c r="VTP60" s="9"/>
      <c r="VTQ60" s="9"/>
      <c r="VTR60" s="9"/>
      <c r="VTS60" s="9"/>
      <c r="VTT60" s="9"/>
      <c r="VTU60" s="9"/>
      <c r="VTV60" s="9"/>
      <c r="VTW60" s="9"/>
      <c r="VTX60" s="9"/>
      <c r="VTY60" s="9"/>
      <c r="VTZ60" s="9"/>
      <c r="VUA60" s="9"/>
      <c r="VUB60" s="9"/>
      <c r="VUC60" s="9"/>
      <c r="VUD60" s="9"/>
      <c r="VUE60" s="9"/>
      <c r="VUF60" s="9"/>
      <c r="VUG60" s="9"/>
      <c r="VUH60" s="9"/>
      <c r="VUI60" s="9"/>
      <c r="VUJ60" s="9"/>
      <c r="VUK60" s="9"/>
      <c r="VUL60" s="9"/>
      <c r="VUM60" s="9"/>
      <c r="VUN60" s="9"/>
      <c r="VUO60" s="9"/>
      <c r="VUP60" s="9"/>
      <c r="VUQ60" s="9"/>
      <c r="VUR60" s="9"/>
      <c r="VUS60" s="9"/>
      <c r="VUT60" s="9"/>
      <c r="VUU60" s="9"/>
      <c r="VUV60" s="9"/>
      <c r="VUW60" s="9"/>
      <c r="VUX60" s="9"/>
      <c r="VUY60" s="9"/>
      <c r="VUZ60" s="9"/>
      <c r="VVA60" s="9"/>
      <c r="VVB60" s="9"/>
      <c r="VVC60" s="9"/>
      <c r="VVD60" s="9"/>
      <c r="VVE60" s="9"/>
      <c r="VVF60" s="9"/>
      <c r="VVG60" s="9"/>
      <c r="VVH60" s="9"/>
      <c r="VVI60" s="9"/>
      <c r="VVJ60" s="9"/>
      <c r="VVK60" s="9"/>
      <c r="VVL60" s="9"/>
      <c r="VVM60" s="9"/>
      <c r="VVN60" s="9"/>
      <c r="VVO60" s="9"/>
      <c r="VVP60" s="9"/>
      <c r="VVQ60" s="9"/>
      <c r="VVR60" s="9"/>
      <c r="VVS60" s="9"/>
      <c r="VVT60" s="9"/>
      <c r="VVU60" s="9"/>
      <c r="VVV60" s="9"/>
      <c r="VVW60" s="9"/>
      <c r="VVX60" s="9"/>
      <c r="VVY60" s="9"/>
      <c r="VVZ60" s="9"/>
      <c r="VWA60" s="9"/>
      <c r="VWB60" s="9"/>
      <c r="VWC60" s="9"/>
      <c r="VWD60" s="9"/>
      <c r="VWE60" s="9"/>
      <c r="VWF60" s="9"/>
      <c r="VWG60" s="9"/>
      <c r="VWH60" s="9"/>
      <c r="VWI60" s="9"/>
      <c r="VWJ60" s="9"/>
      <c r="VWK60" s="9"/>
      <c r="VWL60" s="9"/>
      <c r="VWM60" s="9"/>
      <c r="VWN60" s="9"/>
      <c r="VWO60" s="9"/>
      <c r="VWP60" s="9"/>
      <c r="VWQ60" s="9"/>
      <c r="VWR60" s="9"/>
      <c r="VWS60" s="9"/>
      <c r="VWT60" s="9"/>
      <c r="VWU60" s="9"/>
      <c r="VWV60" s="9"/>
      <c r="VWW60" s="9"/>
      <c r="VWX60" s="9"/>
      <c r="VWY60" s="9"/>
      <c r="VWZ60" s="9"/>
      <c r="VXA60" s="9"/>
      <c r="VXB60" s="9"/>
      <c r="VXC60" s="9"/>
      <c r="VXD60" s="9"/>
      <c r="VXE60" s="9"/>
      <c r="VXF60" s="9"/>
      <c r="VXG60" s="9"/>
      <c r="VXH60" s="9"/>
      <c r="VXI60" s="9"/>
      <c r="VXJ60" s="9"/>
      <c r="VXK60" s="9"/>
      <c r="VXL60" s="9"/>
      <c r="VXM60" s="9"/>
      <c r="VXN60" s="9"/>
      <c r="VXO60" s="9"/>
      <c r="VXP60" s="9"/>
      <c r="VXQ60" s="9"/>
      <c r="VXR60" s="9"/>
      <c r="VXS60" s="9"/>
      <c r="VXT60" s="9"/>
      <c r="VXU60" s="9"/>
      <c r="VXV60" s="9"/>
      <c r="VXW60" s="9"/>
      <c r="VXX60" s="9"/>
      <c r="VXY60" s="9"/>
      <c r="VXZ60" s="9"/>
      <c r="VYA60" s="9"/>
      <c r="VYB60" s="9"/>
      <c r="VYC60" s="9"/>
      <c r="VYD60" s="9"/>
      <c r="VYE60" s="9"/>
      <c r="VYF60" s="9"/>
      <c r="VYG60" s="9"/>
      <c r="VYH60" s="9"/>
      <c r="VYI60" s="9"/>
      <c r="VYJ60" s="9"/>
      <c r="VYK60" s="9"/>
      <c r="VYL60" s="9"/>
      <c r="VYM60" s="9"/>
      <c r="VYN60" s="9"/>
      <c r="VYO60" s="9"/>
      <c r="VYP60" s="9"/>
      <c r="VYQ60" s="9"/>
      <c r="VYR60" s="9"/>
      <c r="VYS60" s="9"/>
      <c r="VYT60" s="9"/>
      <c r="VYU60" s="9"/>
      <c r="VYV60" s="9"/>
      <c r="VYW60" s="9"/>
      <c r="VYX60" s="9"/>
      <c r="VYY60" s="9"/>
      <c r="VYZ60" s="9"/>
      <c r="VZA60" s="9"/>
      <c r="VZB60" s="9"/>
      <c r="VZC60" s="9"/>
      <c r="VZD60" s="9"/>
      <c r="VZE60" s="9"/>
      <c r="VZF60" s="9"/>
      <c r="VZG60" s="9"/>
      <c r="VZH60" s="9"/>
      <c r="VZI60" s="9"/>
      <c r="VZJ60" s="9"/>
      <c r="VZK60" s="9"/>
      <c r="VZL60" s="9"/>
      <c r="VZM60" s="9"/>
      <c r="VZN60" s="9"/>
      <c r="VZO60" s="9"/>
      <c r="VZP60" s="9"/>
      <c r="VZQ60" s="9"/>
      <c r="VZR60" s="9"/>
      <c r="VZS60" s="9"/>
      <c r="VZT60" s="9"/>
      <c r="VZU60" s="9"/>
      <c r="VZV60" s="9"/>
      <c r="VZW60" s="9"/>
      <c r="VZX60" s="9"/>
      <c r="VZY60" s="9"/>
      <c r="VZZ60" s="9"/>
      <c r="WAA60" s="9"/>
      <c r="WAB60" s="9"/>
      <c r="WAC60" s="9"/>
      <c r="WAD60" s="9"/>
      <c r="WAE60" s="9"/>
      <c r="WAF60" s="9"/>
      <c r="WAG60" s="9"/>
      <c r="WAH60" s="9"/>
      <c r="WAI60" s="9"/>
      <c r="WAJ60" s="9"/>
      <c r="WAK60" s="9"/>
      <c r="WAL60" s="9"/>
      <c r="WAM60" s="9"/>
      <c r="WAN60" s="9"/>
      <c r="WAO60" s="9"/>
      <c r="WAP60" s="9"/>
      <c r="WAQ60" s="9"/>
      <c r="WAR60" s="9"/>
      <c r="WAS60" s="9"/>
      <c r="WAT60" s="9"/>
      <c r="WAU60" s="9"/>
      <c r="WAV60" s="9"/>
      <c r="WAW60" s="9"/>
      <c r="WAX60" s="9"/>
      <c r="WAY60" s="9"/>
      <c r="WAZ60" s="9"/>
      <c r="WBA60" s="9"/>
      <c r="WBB60" s="9"/>
      <c r="WBC60" s="9"/>
      <c r="WBD60" s="9"/>
      <c r="WBE60" s="9"/>
      <c r="WBF60" s="9"/>
      <c r="WBG60" s="9"/>
      <c r="WBH60" s="9"/>
      <c r="WBI60" s="9"/>
      <c r="WBJ60" s="9"/>
      <c r="WBK60" s="9"/>
      <c r="WBL60" s="9"/>
      <c r="WBM60" s="9"/>
      <c r="WBN60" s="9"/>
      <c r="WBO60" s="9"/>
      <c r="WBP60" s="9"/>
      <c r="WBQ60" s="9"/>
      <c r="WBR60" s="9"/>
      <c r="WBS60" s="9"/>
      <c r="WBT60" s="9"/>
      <c r="WBU60" s="9"/>
      <c r="WBV60" s="9"/>
      <c r="WBW60" s="9"/>
      <c r="WBX60" s="9"/>
      <c r="WBY60" s="9"/>
      <c r="WBZ60" s="9"/>
      <c r="WCA60" s="9"/>
      <c r="WCB60" s="9"/>
      <c r="WCC60" s="9"/>
      <c r="WCD60" s="9"/>
      <c r="WCE60" s="9"/>
      <c r="WCF60" s="9"/>
      <c r="WCG60" s="9"/>
      <c r="WCH60" s="9"/>
      <c r="WCI60" s="9"/>
      <c r="WCJ60" s="9"/>
      <c r="WCK60" s="9"/>
      <c r="WCL60" s="9"/>
      <c r="WCM60" s="9"/>
      <c r="WCN60" s="9"/>
      <c r="WCO60" s="9"/>
      <c r="WCP60" s="9"/>
      <c r="WCQ60" s="9"/>
      <c r="WCR60" s="9"/>
      <c r="WCS60" s="9"/>
      <c r="WCT60" s="9"/>
      <c r="WCU60" s="9"/>
      <c r="WCV60" s="9"/>
      <c r="WCW60" s="9"/>
      <c r="WCX60" s="9"/>
      <c r="WCY60" s="9"/>
      <c r="WCZ60" s="9"/>
      <c r="WDA60" s="9"/>
      <c r="WDB60" s="9"/>
      <c r="WDC60" s="9"/>
      <c r="WDD60" s="9"/>
      <c r="WDE60" s="9"/>
      <c r="WDF60" s="9"/>
      <c r="WDG60" s="9"/>
      <c r="WDH60" s="9"/>
      <c r="WDI60" s="9"/>
      <c r="WDJ60" s="9"/>
      <c r="WDK60" s="9"/>
      <c r="WDL60" s="9"/>
      <c r="WDM60" s="9"/>
      <c r="WDN60" s="9"/>
      <c r="WDO60" s="9"/>
      <c r="WDP60" s="9"/>
      <c r="WDQ60" s="9"/>
      <c r="WDR60" s="9"/>
      <c r="WDS60" s="9"/>
      <c r="WDT60" s="9"/>
      <c r="WDU60" s="9"/>
      <c r="WDV60" s="9"/>
      <c r="WDW60" s="9"/>
      <c r="WDX60" s="9"/>
      <c r="WDY60" s="9"/>
      <c r="WDZ60" s="9"/>
      <c r="WEA60" s="9"/>
      <c r="WEB60" s="9"/>
      <c r="WEC60" s="9"/>
      <c r="WED60" s="9"/>
      <c r="WEE60" s="9"/>
      <c r="WEF60" s="9"/>
      <c r="WEG60" s="9"/>
      <c r="WEH60" s="9"/>
      <c r="WEI60" s="9"/>
      <c r="WEJ60" s="9"/>
      <c r="WEK60" s="9"/>
      <c r="WEL60" s="9"/>
      <c r="WEM60" s="9"/>
      <c r="WEN60" s="9"/>
      <c r="WEO60" s="9"/>
      <c r="WEP60" s="9"/>
      <c r="WEQ60" s="9"/>
      <c r="WER60" s="9"/>
      <c r="WES60" s="9"/>
      <c r="WET60" s="9"/>
      <c r="WEU60" s="9"/>
      <c r="WEV60" s="9"/>
      <c r="WEW60" s="9"/>
      <c r="WEX60" s="9"/>
      <c r="WEY60" s="9"/>
      <c r="WEZ60" s="9"/>
      <c r="WFA60" s="9"/>
      <c r="WFB60" s="9"/>
      <c r="WFC60" s="9"/>
      <c r="WFD60" s="9"/>
      <c r="WFE60" s="9"/>
      <c r="WFF60" s="9"/>
      <c r="WFG60" s="9"/>
      <c r="WFH60" s="9"/>
      <c r="WFI60" s="9"/>
      <c r="WFJ60" s="9"/>
      <c r="WFK60" s="9"/>
      <c r="WFL60" s="9"/>
      <c r="WFM60" s="9"/>
      <c r="WFN60" s="9"/>
      <c r="WFO60" s="9"/>
      <c r="WFP60" s="9"/>
      <c r="WFQ60" s="9"/>
      <c r="WFR60" s="9"/>
      <c r="WFS60" s="9"/>
      <c r="WFT60" s="9"/>
      <c r="WFU60" s="9"/>
      <c r="WFV60" s="9"/>
      <c r="WFW60" s="9"/>
      <c r="WFX60" s="9"/>
      <c r="WFY60" s="9"/>
      <c r="WFZ60" s="9"/>
      <c r="WGA60" s="9"/>
      <c r="WGB60" s="9"/>
      <c r="WGC60" s="9"/>
      <c r="WGD60" s="9"/>
      <c r="WGE60" s="9"/>
      <c r="WGF60" s="9"/>
      <c r="WGG60" s="9"/>
      <c r="WGH60" s="9"/>
      <c r="WGI60" s="9"/>
      <c r="WGJ60" s="9"/>
      <c r="WGK60" s="9"/>
      <c r="WGL60" s="9"/>
      <c r="WGM60" s="9"/>
      <c r="WGN60" s="9"/>
      <c r="WGO60" s="9"/>
      <c r="WGP60" s="9"/>
      <c r="WGQ60" s="9"/>
      <c r="WGR60" s="9"/>
      <c r="WGS60" s="9"/>
      <c r="WGT60" s="9"/>
      <c r="WGU60" s="9"/>
      <c r="WGV60" s="9"/>
      <c r="WGW60" s="9"/>
      <c r="WGX60" s="9"/>
      <c r="WGY60" s="9"/>
      <c r="WGZ60" s="9"/>
      <c r="WHA60" s="9"/>
      <c r="WHB60" s="9"/>
      <c r="WHC60" s="9"/>
      <c r="WHD60" s="9"/>
      <c r="WHE60" s="9"/>
      <c r="WHF60" s="9"/>
      <c r="WHG60" s="9"/>
      <c r="WHH60" s="9"/>
      <c r="WHI60" s="9"/>
      <c r="WHJ60" s="9"/>
      <c r="WHK60" s="9"/>
      <c r="WHL60" s="9"/>
      <c r="WHM60" s="9"/>
      <c r="WHN60" s="9"/>
      <c r="WHO60" s="9"/>
      <c r="WHP60" s="9"/>
      <c r="WHQ60" s="9"/>
      <c r="WHR60" s="9"/>
      <c r="WHS60" s="9"/>
      <c r="WHT60" s="9"/>
      <c r="WHU60" s="9"/>
      <c r="WHV60" s="9"/>
      <c r="WHW60" s="9"/>
      <c r="WHX60" s="9"/>
      <c r="WHY60" s="9"/>
      <c r="WHZ60" s="9"/>
      <c r="WIA60" s="9"/>
      <c r="WIB60" s="9"/>
      <c r="WIC60" s="9"/>
      <c r="WID60" s="9"/>
      <c r="WIE60" s="9"/>
      <c r="WIF60" s="9"/>
      <c r="WIG60" s="9"/>
      <c r="WIH60" s="9"/>
      <c r="WII60" s="9"/>
      <c r="WIJ60" s="9"/>
      <c r="WIK60" s="9"/>
      <c r="WIL60" s="9"/>
      <c r="WIM60" s="9"/>
      <c r="WIN60" s="9"/>
      <c r="WIO60" s="9"/>
      <c r="WIP60" s="9"/>
      <c r="WIQ60" s="9"/>
      <c r="WIR60" s="9"/>
      <c r="WIS60" s="9"/>
      <c r="WIT60" s="9"/>
      <c r="WIU60" s="9"/>
      <c r="WIV60" s="9"/>
      <c r="WIW60" s="9"/>
      <c r="WIX60" s="9"/>
      <c r="WIY60" s="9"/>
      <c r="WIZ60" s="9"/>
      <c r="WJA60" s="9"/>
      <c r="WJB60" s="9"/>
      <c r="WJC60" s="9"/>
      <c r="WJD60" s="9"/>
      <c r="WJE60" s="9"/>
      <c r="WJF60" s="9"/>
      <c r="WJG60" s="9"/>
      <c r="WJH60" s="9"/>
      <c r="WJI60" s="9"/>
      <c r="WJJ60" s="9"/>
      <c r="WJK60" s="9"/>
      <c r="WJL60" s="9"/>
      <c r="WJM60" s="9"/>
      <c r="WJN60" s="9"/>
      <c r="WJO60" s="9"/>
      <c r="WJP60" s="9"/>
      <c r="WJQ60" s="9"/>
      <c r="WJR60" s="9"/>
      <c r="WJS60" s="9"/>
      <c r="WJT60" s="9"/>
      <c r="WJU60" s="9"/>
      <c r="WJV60" s="9"/>
      <c r="WJW60" s="9"/>
      <c r="WJX60" s="9"/>
      <c r="WJY60" s="9"/>
      <c r="WJZ60" s="9"/>
      <c r="WKA60" s="9"/>
      <c r="WKB60" s="9"/>
      <c r="WKC60" s="9"/>
      <c r="WKD60" s="9"/>
      <c r="WKE60" s="9"/>
      <c r="WKF60" s="9"/>
      <c r="WKG60" s="9"/>
      <c r="WKH60" s="9"/>
      <c r="WKI60" s="9"/>
      <c r="WKJ60" s="9"/>
      <c r="WKK60" s="9"/>
      <c r="WKL60" s="9"/>
      <c r="WKM60" s="9"/>
      <c r="WKN60" s="9"/>
      <c r="WKO60" s="9"/>
      <c r="WKP60" s="9"/>
      <c r="WKQ60" s="9"/>
      <c r="WKR60" s="9"/>
      <c r="WKS60" s="9"/>
      <c r="WKT60" s="9"/>
      <c r="WKU60" s="9"/>
      <c r="WKV60" s="9"/>
      <c r="WKW60" s="9"/>
      <c r="WKX60" s="9"/>
      <c r="WKY60" s="9"/>
      <c r="WKZ60" s="9"/>
      <c r="WLA60" s="9"/>
      <c r="WLB60" s="9"/>
      <c r="WLC60" s="9"/>
      <c r="WLD60" s="9"/>
      <c r="WLE60" s="9"/>
      <c r="WLF60" s="9"/>
      <c r="WLG60" s="9"/>
      <c r="WLH60" s="9"/>
      <c r="WLI60" s="9"/>
      <c r="WLJ60" s="9"/>
      <c r="WLK60" s="9"/>
      <c r="WLL60" s="9"/>
      <c r="WLM60" s="9"/>
      <c r="WLN60" s="9"/>
      <c r="WLO60" s="9"/>
      <c r="WLP60" s="9"/>
      <c r="WLQ60" s="9"/>
      <c r="WLR60" s="9"/>
      <c r="WLS60" s="9"/>
      <c r="WLT60" s="9"/>
      <c r="WLU60" s="9"/>
      <c r="WLV60" s="9"/>
      <c r="WLW60" s="9"/>
      <c r="WLX60" s="9"/>
      <c r="WLY60" s="9"/>
      <c r="WLZ60" s="9"/>
      <c r="WMA60" s="9"/>
      <c r="WMB60" s="9"/>
      <c r="WMC60" s="9"/>
      <c r="WMD60" s="9"/>
      <c r="WME60" s="9"/>
      <c r="WMF60" s="9"/>
      <c r="WMG60" s="9"/>
      <c r="WMH60" s="9"/>
      <c r="WMI60" s="9"/>
      <c r="WMJ60" s="9"/>
      <c r="WMK60" s="9"/>
      <c r="WML60" s="9"/>
      <c r="WMM60" s="9"/>
      <c r="WMN60" s="9"/>
      <c r="WMO60" s="9"/>
      <c r="WMP60" s="9"/>
      <c r="WMQ60" s="9"/>
      <c r="WMR60" s="9"/>
      <c r="WMS60" s="9"/>
      <c r="WMT60" s="9"/>
      <c r="WMU60" s="9"/>
      <c r="WMV60" s="9"/>
      <c r="WMW60" s="9"/>
      <c r="WMX60" s="9"/>
      <c r="WMY60" s="9"/>
      <c r="WMZ60" s="9"/>
      <c r="WNA60" s="9"/>
      <c r="WNB60" s="9"/>
      <c r="WNC60" s="9"/>
      <c r="WND60" s="9"/>
      <c r="WNE60" s="9"/>
      <c r="WNF60" s="9"/>
      <c r="WNG60" s="9"/>
      <c r="WNH60" s="9"/>
      <c r="WNI60" s="9"/>
      <c r="WNJ60" s="9"/>
      <c r="WNK60" s="9"/>
      <c r="WNL60" s="9"/>
      <c r="WNM60" s="9"/>
      <c r="WNN60" s="9"/>
      <c r="WNO60" s="9"/>
      <c r="WNP60" s="9"/>
      <c r="WNQ60" s="9"/>
      <c r="WNR60" s="9"/>
      <c r="WNS60" s="9"/>
      <c r="WNT60" s="9"/>
      <c r="WNU60" s="9"/>
      <c r="WNV60" s="9"/>
      <c r="WNW60" s="9"/>
      <c r="WNX60" s="9"/>
      <c r="WNY60" s="9"/>
      <c r="WNZ60" s="9"/>
      <c r="WOA60" s="9"/>
      <c r="WOB60" s="9"/>
      <c r="WOC60" s="9"/>
      <c r="WOD60" s="9"/>
      <c r="WOE60" s="9"/>
      <c r="WOF60" s="9"/>
      <c r="WOG60" s="9"/>
      <c r="WOH60" s="9"/>
      <c r="WOI60" s="9"/>
      <c r="WOJ60" s="9"/>
      <c r="WOK60" s="9"/>
      <c r="WOL60" s="9"/>
      <c r="WOM60" s="9"/>
      <c r="WON60" s="9"/>
      <c r="WOO60" s="9"/>
      <c r="WOP60" s="9"/>
      <c r="WOQ60" s="9"/>
      <c r="WOR60" s="9"/>
      <c r="WOS60" s="9"/>
      <c r="WOT60" s="9"/>
      <c r="WOU60" s="9"/>
      <c r="WOV60" s="9"/>
      <c r="WOW60" s="9"/>
      <c r="WOX60" s="9"/>
      <c r="WOY60" s="9"/>
      <c r="WOZ60" s="9"/>
      <c r="WPA60" s="9"/>
      <c r="WPB60" s="9"/>
      <c r="WPC60" s="9"/>
      <c r="WPD60" s="9"/>
      <c r="WPE60" s="9"/>
      <c r="WPF60" s="9"/>
      <c r="WPG60" s="9"/>
      <c r="WPH60" s="9"/>
      <c r="WPI60" s="9"/>
      <c r="WPJ60" s="9"/>
      <c r="WPK60" s="9"/>
      <c r="WPL60" s="9"/>
      <c r="WPM60" s="9"/>
      <c r="WPN60" s="9"/>
      <c r="WPO60" s="9"/>
      <c r="WPP60" s="9"/>
      <c r="WPQ60" s="9"/>
      <c r="WPR60" s="9"/>
      <c r="WPS60" s="9"/>
      <c r="WPT60" s="9"/>
      <c r="WPU60" s="9"/>
      <c r="WPV60" s="9"/>
      <c r="WPW60" s="9"/>
      <c r="WPX60" s="9"/>
      <c r="WPY60" s="9"/>
      <c r="WPZ60" s="9"/>
      <c r="WQA60" s="9"/>
      <c r="WQB60" s="9"/>
      <c r="WQC60" s="9"/>
      <c r="WQD60" s="9"/>
      <c r="WQE60" s="9"/>
      <c r="WQF60" s="9"/>
      <c r="WQG60" s="9"/>
      <c r="WQH60" s="9"/>
      <c r="WQI60" s="9"/>
      <c r="WQJ60" s="9"/>
      <c r="WQK60" s="9"/>
      <c r="WQL60" s="9"/>
      <c r="WQM60" s="9"/>
      <c r="WQN60" s="9"/>
      <c r="WQO60" s="9"/>
      <c r="WQP60" s="9"/>
      <c r="WQQ60" s="9"/>
      <c r="WQR60" s="9"/>
      <c r="WQS60" s="9"/>
      <c r="WQT60" s="9"/>
      <c r="WQU60" s="9"/>
      <c r="WQV60" s="9"/>
      <c r="WQW60" s="9"/>
      <c r="WQX60" s="9"/>
      <c r="WQY60" s="9"/>
      <c r="WQZ60" s="9"/>
      <c r="WRA60" s="9"/>
      <c r="WRB60" s="9"/>
      <c r="WRC60" s="9"/>
      <c r="WRD60" s="9"/>
      <c r="WRE60" s="9"/>
      <c r="WRF60" s="9"/>
      <c r="WRG60" s="9"/>
      <c r="WRH60" s="9"/>
      <c r="WRI60" s="9"/>
      <c r="WRJ60" s="9"/>
      <c r="WRK60" s="9"/>
      <c r="WRL60" s="9"/>
      <c r="WRM60" s="9"/>
      <c r="WRN60" s="9"/>
      <c r="WRO60" s="9"/>
      <c r="WRP60" s="9"/>
      <c r="WRQ60" s="9"/>
      <c r="WRR60" s="9"/>
      <c r="WRS60" s="9"/>
      <c r="WRT60" s="9"/>
      <c r="WRU60" s="9"/>
      <c r="WRV60" s="9"/>
      <c r="WRW60" s="9"/>
      <c r="WRX60" s="9"/>
      <c r="WRY60" s="9"/>
      <c r="WRZ60" s="9"/>
      <c r="WSA60" s="9"/>
      <c r="WSB60" s="9"/>
      <c r="WSC60" s="9"/>
      <c r="WSD60" s="9"/>
      <c r="WSE60" s="9"/>
      <c r="WSF60" s="9"/>
      <c r="WSG60" s="9"/>
      <c r="WSH60" s="9"/>
      <c r="WSI60" s="9"/>
      <c r="WSJ60" s="9"/>
      <c r="WSK60" s="9"/>
      <c r="WSL60" s="9"/>
      <c r="WSM60" s="9"/>
      <c r="WSN60" s="9"/>
      <c r="WSO60" s="9"/>
      <c r="WSP60" s="9"/>
      <c r="WSQ60" s="9"/>
      <c r="WSR60" s="9"/>
      <c r="WSS60" s="9"/>
      <c r="WST60" s="9"/>
      <c r="WSU60" s="9"/>
      <c r="WSV60" s="9"/>
      <c r="WSW60" s="9"/>
      <c r="WSX60" s="9"/>
      <c r="WSY60" s="9"/>
      <c r="WSZ60" s="9"/>
      <c r="WTA60" s="9"/>
      <c r="WTB60" s="9"/>
      <c r="WTC60" s="9"/>
      <c r="WTD60" s="9"/>
      <c r="WTE60" s="9"/>
      <c r="WTF60" s="9"/>
      <c r="WTG60" s="9"/>
      <c r="WTH60" s="9"/>
      <c r="WTI60" s="9"/>
      <c r="WTJ60" s="9"/>
      <c r="WTK60" s="9"/>
      <c r="WTL60" s="9"/>
      <c r="WTM60" s="9"/>
      <c r="WTN60" s="9"/>
      <c r="WTO60" s="9"/>
      <c r="WTP60" s="9"/>
      <c r="WTQ60" s="9"/>
      <c r="WTR60" s="9"/>
      <c r="WTS60" s="9"/>
      <c r="WTT60" s="9"/>
      <c r="WTU60" s="9"/>
      <c r="WTV60" s="9"/>
      <c r="WTW60" s="9"/>
      <c r="WTX60" s="9"/>
      <c r="WTY60" s="9"/>
      <c r="WTZ60" s="9"/>
      <c r="WUA60" s="9"/>
      <c r="WUB60" s="9"/>
      <c r="WUC60" s="9"/>
      <c r="WUD60" s="9"/>
      <c r="WUE60" s="9"/>
      <c r="WUF60" s="9"/>
      <c r="WUG60" s="9"/>
      <c r="WUH60" s="9"/>
      <c r="WUI60" s="9"/>
      <c r="WUJ60" s="9"/>
      <c r="WUK60" s="9"/>
      <c r="WUL60" s="9"/>
      <c r="WUM60" s="9"/>
      <c r="WUN60" s="9"/>
      <c r="WUO60" s="9"/>
      <c r="WUP60" s="9"/>
      <c r="WUQ60" s="9"/>
      <c r="WUR60" s="9"/>
      <c r="WUS60" s="9"/>
      <c r="WUT60" s="9"/>
      <c r="WUU60" s="9"/>
      <c r="WUV60" s="9"/>
      <c r="WUW60" s="9"/>
      <c r="WUX60" s="9"/>
      <c r="WUY60" s="9"/>
      <c r="WUZ60" s="9"/>
      <c r="WVA60" s="9"/>
      <c r="WVB60" s="9"/>
      <c r="WVC60" s="9"/>
      <c r="WVD60" s="9"/>
      <c r="WVE60" s="9"/>
      <c r="WVF60" s="9"/>
      <c r="WVG60" s="9"/>
      <c r="WVH60" s="9"/>
      <c r="WVI60" s="9"/>
      <c r="WVJ60" s="9"/>
      <c r="WVK60" s="9"/>
      <c r="WVL60" s="9"/>
      <c r="WVM60" s="9"/>
      <c r="WVN60" s="9"/>
      <c r="WVO60" s="9"/>
      <c r="WVP60" s="9"/>
      <c r="WVQ60" s="9"/>
      <c r="WVR60" s="9"/>
      <c r="WVS60" s="9"/>
      <c r="WVT60" s="9"/>
      <c r="WVU60" s="9"/>
      <c r="WVV60" s="9"/>
      <c r="WVW60" s="9"/>
      <c r="WVX60" s="9"/>
      <c r="WVY60" s="9"/>
      <c r="WVZ60" s="9"/>
      <c r="WWA60" s="9"/>
      <c r="WWB60" s="9"/>
      <c r="WWC60" s="9"/>
      <c r="WWD60" s="9"/>
      <c r="WWE60" s="9"/>
      <c r="WWF60" s="9"/>
      <c r="WWG60" s="9"/>
      <c r="WWH60" s="9"/>
      <c r="WWI60" s="9"/>
      <c r="WWJ60" s="9"/>
      <c r="WWK60" s="9"/>
      <c r="WWL60" s="9"/>
      <c r="WWM60" s="9"/>
      <c r="WWN60" s="9"/>
      <c r="WWO60" s="9"/>
      <c r="WWP60" s="9"/>
      <c r="WWQ60" s="9"/>
      <c r="WWR60" s="9"/>
      <c r="WWS60" s="9"/>
      <c r="WWT60" s="9"/>
      <c r="WWU60" s="9"/>
      <c r="WWV60" s="9"/>
      <c r="WWW60" s="9"/>
      <c r="WWX60" s="9"/>
      <c r="WWY60" s="9"/>
      <c r="WWZ60" s="9"/>
      <c r="WXA60" s="9"/>
      <c r="WXB60" s="9"/>
      <c r="WXC60" s="9"/>
      <c r="WXD60" s="9"/>
      <c r="WXE60" s="9"/>
      <c r="WXF60" s="9"/>
      <c r="WXG60" s="9"/>
      <c r="WXH60" s="9"/>
      <c r="WXI60" s="9"/>
      <c r="WXJ60" s="9"/>
      <c r="WXK60" s="9"/>
      <c r="WXL60" s="9"/>
      <c r="WXM60" s="9"/>
      <c r="WXN60" s="9"/>
      <c r="WXO60" s="9"/>
      <c r="WXP60" s="9"/>
      <c r="WXQ60" s="9"/>
      <c r="WXR60" s="9"/>
      <c r="WXS60" s="9"/>
      <c r="WXT60" s="9"/>
      <c r="WXU60" s="9"/>
      <c r="WXV60" s="9"/>
      <c r="WXW60" s="9"/>
      <c r="WXX60" s="9"/>
      <c r="WXY60" s="9"/>
      <c r="WXZ60" s="9"/>
      <c r="WYA60" s="9"/>
      <c r="WYB60" s="9"/>
      <c r="WYC60" s="9"/>
      <c r="WYD60" s="9"/>
      <c r="WYE60" s="9"/>
      <c r="WYF60" s="9"/>
      <c r="WYG60" s="9"/>
      <c r="WYH60" s="9"/>
      <c r="WYI60" s="9"/>
      <c r="WYJ60" s="9"/>
      <c r="WYK60" s="9"/>
      <c r="WYL60" s="9"/>
      <c r="WYM60" s="9"/>
      <c r="WYN60" s="9"/>
      <c r="WYO60" s="9"/>
      <c r="WYP60" s="9"/>
      <c r="WYQ60" s="9"/>
      <c r="WYR60" s="9"/>
      <c r="WYS60" s="9"/>
      <c r="WYT60" s="9"/>
      <c r="WYU60" s="9"/>
      <c r="WYV60" s="9"/>
      <c r="WYW60" s="9"/>
      <c r="WYX60" s="9"/>
      <c r="WYY60" s="9"/>
      <c r="WYZ60" s="9"/>
      <c r="WZA60" s="9"/>
      <c r="WZB60" s="9"/>
      <c r="WZC60" s="9"/>
      <c r="WZD60" s="9"/>
      <c r="WZE60" s="9"/>
      <c r="WZF60" s="9"/>
      <c r="WZG60" s="9"/>
      <c r="WZH60" s="9"/>
      <c r="WZI60" s="9"/>
      <c r="WZJ60" s="9"/>
      <c r="WZK60" s="9"/>
      <c r="WZL60" s="9"/>
      <c r="WZM60" s="9"/>
      <c r="WZN60" s="9"/>
      <c r="WZO60" s="9"/>
      <c r="WZP60" s="9"/>
      <c r="WZQ60" s="9"/>
      <c r="WZR60" s="9"/>
      <c r="WZS60" s="9"/>
      <c r="WZT60" s="9"/>
      <c r="WZU60" s="9"/>
      <c r="WZV60" s="9"/>
      <c r="WZW60" s="9"/>
      <c r="WZX60" s="9"/>
      <c r="WZY60" s="9"/>
      <c r="WZZ60" s="9"/>
      <c r="XAA60" s="9"/>
      <c r="XAB60" s="9"/>
      <c r="XAC60" s="9"/>
      <c r="XAD60" s="9"/>
      <c r="XAE60" s="9"/>
      <c r="XAF60" s="9"/>
      <c r="XAG60" s="9"/>
      <c r="XAH60" s="9"/>
      <c r="XAI60" s="9"/>
      <c r="XAJ60" s="9"/>
      <c r="XAK60" s="9"/>
      <c r="XAL60" s="9"/>
      <c r="XAM60" s="9"/>
      <c r="XAN60" s="9"/>
      <c r="XAO60" s="9"/>
      <c r="XAP60" s="9"/>
      <c r="XAQ60" s="9"/>
      <c r="XAR60" s="9"/>
      <c r="XAS60" s="9"/>
      <c r="XAT60" s="9"/>
      <c r="XAU60" s="9"/>
      <c r="XAV60" s="9"/>
      <c r="XAW60" s="9"/>
      <c r="XAX60" s="9"/>
      <c r="XAY60" s="9"/>
      <c r="XAZ60" s="9"/>
      <c r="XBA60" s="9"/>
      <c r="XBB60" s="9"/>
      <c r="XBC60" s="9"/>
      <c r="XBD60" s="9"/>
      <c r="XBE60" s="9"/>
      <c r="XBF60" s="9"/>
      <c r="XBG60" s="9"/>
      <c r="XBH60" s="9"/>
      <c r="XBI60" s="9"/>
      <c r="XBJ60" s="9"/>
      <c r="XBK60" s="9"/>
      <c r="XBL60" s="9"/>
      <c r="XBM60" s="9"/>
      <c r="XBN60" s="9"/>
      <c r="XBO60" s="9"/>
      <c r="XBP60" s="9"/>
      <c r="XBQ60" s="9"/>
      <c r="XBR60" s="9"/>
      <c r="XBS60" s="9"/>
      <c r="XBT60" s="9"/>
      <c r="XBU60" s="9"/>
      <c r="XBV60" s="9"/>
      <c r="XBW60" s="9"/>
      <c r="XBX60" s="9"/>
      <c r="XBY60" s="9"/>
      <c r="XBZ60" s="9"/>
      <c r="XCA60" s="9"/>
      <c r="XCB60" s="9"/>
      <c r="XCC60" s="9"/>
      <c r="XCD60" s="9"/>
      <c r="XCE60" s="9"/>
      <c r="XCF60" s="9"/>
      <c r="XCG60" s="9"/>
      <c r="XCH60" s="9"/>
      <c r="XCI60" s="9"/>
      <c r="XCJ60" s="9"/>
      <c r="XCK60" s="9"/>
      <c r="XCL60" s="9"/>
      <c r="XCM60" s="9"/>
      <c r="XCN60" s="9"/>
      <c r="XCO60" s="9"/>
      <c r="XCP60" s="9"/>
      <c r="XCQ60" s="9"/>
      <c r="XCR60" s="9"/>
      <c r="XCS60" s="9"/>
      <c r="XCT60" s="9"/>
      <c r="XCU60" s="9"/>
      <c r="XCV60" s="9"/>
      <c r="XCW60" s="9"/>
      <c r="XCX60" s="9"/>
      <c r="XCY60" s="9"/>
      <c r="XCZ60" s="9"/>
      <c r="XDA60" s="9"/>
      <c r="XDB60" s="9"/>
      <c r="XDC60" s="9"/>
      <c r="XDD60" s="9"/>
      <c r="XDE60" s="9"/>
      <c r="XDF60" s="9"/>
      <c r="XDG60" s="9"/>
      <c r="XDH60" s="9"/>
      <c r="XDI60" s="9"/>
      <c r="XDJ60" s="9"/>
      <c r="XDK60" s="9"/>
      <c r="XDL60" s="9"/>
      <c r="XDM60" s="9"/>
      <c r="XDN60" s="9"/>
      <c r="XDO60" s="9"/>
      <c r="XDP60" s="9"/>
      <c r="XDQ60" s="9"/>
      <c r="XDR60" s="9"/>
      <c r="XDS60" s="9"/>
      <c r="XDT60" s="9"/>
      <c r="XDU60" s="9"/>
      <c r="XDV60" s="9"/>
      <c r="XDW60" s="9"/>
      <c r="XDX60" s="9"/>
      <c r="XDY60" s="9"/>
      <c r="XDZ60" s="9"/>
      <c r="XEA60" s="9"/>
      <c r="XEB60" s="9"/>
      <c r="XEC60" s="9"/>
      <c r="XED60" s="9"/>
      <c r="XEE60" s="9"/>
      <c r="XEF60" s="9"/>
      <c r="XEG60" s="9"/>
      <c r="XEH60" s="9"/>
      <c r="XEI60" s="9"/>
      <c r="XEJ60" s="9"/>
      <c r="XEK60" s="9"/>
      <c r="XEL60" s="9"/>
      <c r="XEM60" s="9"/>
      <c r="XEN60" s="9"/>
      <c r="XEO60" s="9"/>
      <c r="XEP60" s="9"/>
      <c r="XEQ60" s="9"/>
      <c r="XER60" s="9"/>
      <c r="XES60" s="9"/>
      <c r="XET60" s="9"/>
      <c r="XEU60" s="9"/>
      <c r="XEV60" s="9"/>
      <c r="XEW60" s="9"/>
      <c r="XEX60" s="9"/>
      <c r="XEY60" s="9"/>
      <c r="XEZ60" s="9"/>
      <c r="XFA60" s="9"/>
      <c r="XFB60" s="9"/>
      <c r="XFC60" s="9"/>
    </row>
    <row r="61" spans="2:16383" s="4" customFormat="1" x14ac:dyDescent="0.3">
      <c r="B61" s="14"/>
      <c r="C61" s="20"/>
      <c r="D61" s="10"/>
      <c r="E61" s="10"/>
      <c r="F61" s="10"/>
      <c r="G61" s="8"/>
      <c r="H61" s="8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</row>
    <row r="62" spans="2:16383" s="4" customFormat="1" x14ac:dyDescent="0.3">
      <c r="B62" s="14"/>
      <c r="C62" s="10" t="s">
        <v>39</v>
      </c>
      <c r="D62" s="10"/>
      <c r="E62" s="10"/>
      <c r="F62" s="10"/>
      <c r="G62" s="23">
        <f>G47-G60</f>
        <v>0</v>
      </c>
      <c r="H62" s="23">
        <f>H47-H60</f>
        <v>0</v>
      </c>
    </row>
    <row r="63" spans="2:16383" s="4" customFormat="1" x14ac:dyDescent="0.3">
      <c r="B63" s="14"/>
      <c r="C63" s="10"/>
      <c r="D63" s="10"/>
      <c r="E63" s="10"/>
      <c r="F63" s="10"/>
      <c r="G63" s="12"/>
      <c r="H63" s="12"/>
    </row>
    <row r="64" spans="2:16383" s="4" customFormat="1" hidden="1" x14ac:dyDescent="0.3">
      <c r="B64" s="14"/>
      <c r="C64" s="10" t="s">
        <v>40</v>
      </c>
      <c r="D64" s="10"/>
      <c r="E64" s="10"/>
      <c r="F64" s="10"/>
      <c r="G64" s="12"/>
      <c r="H64" s="12"/>
    </row>
    <row r="65" spans="2:16383" s="4" customFormat="1" ht="9" hidden="1" customHeight="1" x14ac:dyDescent="0.3">
      <c r="B65" s="14"/>
      <c r="C65" s="10"/>
      <c r="D65" s="10"/>
      <c r="E65" s="10"/>
      <c r="F65" s="10"/>
      <c r="G65" s="12"/>
      <c r="H65" s="12"/>
    </row>
    <row r="66" spans="2:16383" s="4" customFormat="1" hidden="1" x14ac:dyDescent="0.3">
      <c r="B66" s="14"/>
      <c r="C66" s="13" t="s">
        <v>3</v>
      </c>
      <c r="D66" s="10"/>
      <c r="E66" s="10"/>
      <c r="F66" s="10"/>
      <c r="G66" s="25">
        <v>0</v>
      </c>
      <c r="H66" s="12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  <c r="BRX66" s="9"/>
      <c r="BRY66" s="9"/>
      <c r="BRZ66" s="9"/>
      <c r="BSA66" s="9"/>
      <c r="BSB66" s="9"/>
      <c r="BSC66" s="9"/>
      <c r="BSD66" s="9"/>
      <c r="BSE66" s="9"/>
      <c r="BSF66" s="9"/>
      <c r="BSG66" s="9"/>
      <c r="BSH66" s="9"/>
      <c r="BSI66" s="9"/>
      <c r="BSJ66" s="9"/>
      <c r="BSK66" s="9"/>
      <c r="BSL66" s="9"/>
      <c r="BSM66" s="9"/>
      <c r="BSN66" s="9"/>
      <c r="BSO66" s="9"/>
      <c r="BSP66" s="9"/>
      <c r="BSQ66" s="9"/>
      <c r="BSR66" s="9"/>
      <c r="BSS66" s="9"/>
      <c r="BST66" s="9"/>
      <c r="BSU66" s="9"/>
      <c r="BSV66" s="9"/>
      <c r="BSW66" s="9"/>
      <c r="BSX66" s="9"/>
      <c r="BSY66" s="9"/>
      <c r="BSZ66" s="9"/>
      <c r="BTA66" s="9"/>
      <c r="BTB66" s="9"/>
      <c r="BTC66" s="9"/>
      <c r="BTD66" s="9"/>
      <c r="BTE66" s="9"/>
      <c r="BTF66" s="9"/>
      <c r="BTG66" s="9"/>
      <c r="BTH66" s="9"/>
      <c r="BTI66" s="9"/>
      <c r="BTJ66" s="9"/>
      <c r="BTK66" s="9"/>
      <c r="BTL66" s="9"/>
      <c r="BTM66" s="9"/>
      <c r="BTN66" s="9"/>
      <c r="BTO66" s="9"/>
      <c r="BTP66" s="9"/>
      <c r="BTQ66" s="9"/>
      <c r="BTR66" s="9"/>
      <c r="BTS66" s="9"/>
      <c r="BTT66" s="9"/>
      <c r="BTU66" s="9"/>
      <c r="BTV66" s="9"/>
      <c r="BTW66" s="9"/>
      <c r="BTX66" s="9"/>
      <c r="BTY66" s="9"/>
      <c r="BTZ66" s="9"/>
      <c r="BUA66" s="9"/>
      <c r="BUB66" s="9"/>
      <c r="BUC66" s="9"/>
      <c r="BUD66" s="9"/>
      <c r="BUE66" s="9"/>
      <c r="BUF66" s="9"/>
      <c r="BUG66" s="9"/>
      <c r="BUH66" s="9"/>
      <c r="BUI66" s="9"/>
      <c r="BUJ66" s="9"/>
      <c r="BUK66" s="9"/>
      <c r="BUL66" s="9"/>
      <c r="BUM66" s="9"/>
      <c r="BUN66" s="9"/>
      <c r="BUO66" s="9"/>
      <c r="BUP66" s="9"/>
      <c r="BUQ66" s="9"/>
      <c r="BUR66" s="9"/>
      <c r="BUS66" s="9"/>
      <c r="BUT66" s="9"/>
      <c r="BUU66" s="9"/>
      <c r="BUV66" s="9"/>
      <c r="BUW66" s="9"/>
      <c r="BUX66" s="9"/>
      <c r="BUY66" s="9"/>
      <c r="BUZ66" s="9"/>
      <c r="BVA66" s="9"/>
      <c r="BVB66" s="9"/>
      <c r="BVC66" s="9"/>
      <c r="BVD66" s="9"/>
      <c r="BVE66" s="9"/>
      <c r="BVF66" s="9"/>
      <c r="BVG66" s="9"/>
      <c r="BVH66" s="9"/>
      <c r="BVI66" s="9"/>
      <c r="BVJ66" s="9"/>
      <c r="BVK66" s="9"/>
      <c r="BVL66" s="9"/>
      <c r="BVM66" s="9"/>
      <c r="BVN66" s="9"/>
      <c r="BVO66" s="9"/>
      <c r="BVP66" s="9"/>
      <c r="BVQ66" s="9"/>
      <c r="BVR66" s="9"/>
      <c r="BVS66" s="9"/>
      <c r="BVT66" s="9"/>
      <c r="BVU66" s="9"/>
      <c r="BVV66" s="9"/>
      <c r="BVW66" s="9"/>
      <c r="BVX66" s="9"/>
      <c r="BVY66" s="9"/>
      <c r="BVZ66" s="9"/>
      <c r="BWA66" s="9"/>
      <c r="BWB66" s="9"/>
      <c r="BWC66" s="9"/>
      <c r="BWD66" s="9"/>
      <c r="BWE66" s="9"/>
      <c r="BWF66" s="9"/>
      <c r="BWG66" s="9"/>
      <c r="BWH66" s="9"/>
      <c r="BWI66" s="9"/>
      <c r="BWJ66" s="9"/>
      <c r="BWK66" s="9"/>
      <c r="BWL66" s="9"/>
      <c r="BWM66" s="9"/>
      <c r="BWN66" s="9"/>
      <c r="BWO66" s="9"/>
      <c r="BWP66" s="9"/>
      <c r="BWQ66" s="9"/>
      <c r="BWR66" s="9"/>
      <c r="BWS66" s="9"/>
      <c r="BWT66" s="9"/>
      <c r="BWU66" s="9"/>
      <c r="BWV66" s="9"/>
      <c r="BWW66" s="9"/>
      <c r="BWX66" s="9"/>
      <c r="BWY66" s="9"/>
      <c r="BWZ66" s="9"/>
      <c r="BXA66" s="9"/>
      <c r="BXB66" s="9"/>
      <c r="BXC66" s="9"/>
      <c r="BXD66" s="9"/>
      <c r="BXE66" s="9"/>
      <c r="BXF66" s="9"/>
      <c r="BXG66" s="9"/>
      <c r="BXH66" s="9"/>
      <c r="BXI66" s="9"/>
      <c r="BXJ66" s="9"/>
      <c r="BXK66" s="9"/>
      <c r="BXL66" s="9"/>
      <c r="BXM66" s="9"/>
      <c r="BXN66" s="9"/>
      <c r="BXO66" s="9"/>
      <c r="BXP66" s="9"/>
      <c r="BXQ66" s="9"/>
      <c r="BXR66" s="9"/>
      <c r="BXS66" s="9"/>
      <c r="BXT66" s="9"/>
      <c r="BXU66" s="9"/>
      <c r="BXV66" s="9"/>
      <c r="BXW66" s="9"/>
      <c r="BXX66" s="9"/>
      <c r="BXY66" s="9"/>
      <c r="BXZ66" s="9"/>
      <c r="BYA66" s="9"/>
      <c r="BYB66" s="9"/>
      <c r="BYC66" s="9"/>
      <c r="BYD66" s="9"/>
      <c r="BYE66" s="9"/>
      <c r="BYF66" s="9"/>
      <c r="BYG66" s="9"/>
      <c r="BYH66" s="9"/>
      <c r="BYI66" s="9"/>
      <c r="BYJ66" s="9"/>
      <c r="BYK66" s="9"/>
      <c r="BYL66" s="9"/>
      <c r="BYM66" s="9"/>
      <c r="BYN66" s="9"/>
      <c r="BYO66" s="9"/>
      <c r="BYP66" s="9"/>
      <c r="BYQ66" s="9"/>
      <c r="BYR66" s="9"/>
      <c r="BYS66" s="9"/>
      <c r="BYT66" s="9"/>
      <c r="BYU66" s="9"/>
      <c r="BYV66" s="9"/>
      <c r="BYW66" s="9"/>
      <c r="BYX66" s="9"/>
      <c r="BYY66" s="9"/>
      <c r="BYZ66" s="9"/>
      <c r="BZA66" s="9"/>
      <c r="BZB66" s="9"/>
      <c r="BZC66" s="9"/>
      <c r="BZD66" s="9"/>
      <c r="BZE66" s="9"/>
      <c r="BZF66" s="9"/>
      <c r="BZG66" s="9"/>
      <c r="BZH66" s="9"/>
      <c r="BZI66" s="9"/>
      <c r="BZJ66" s="9"/>
      <c r="BZK66" s="9"/>
      <c r="BZL66" s="9"/>
      <c r="BZM66" s="9"/>
      <c r="BZN66" s="9"/>
      <c r="BZO66" s="9"/>
      <c r="BZP66" s="9"/>
      <c r="BZQ66" s="9"/>
      <c r="BZR66" s="9"/>
      <c r="BZS66" s="9"/>
      <c r="BZT66" s="9"/>
      <c r="BZU66" s="9"/>
      <c r="BZV66" s="9"/>
      <c r="BZW66" s="9"/>
      <c r="BZX66" s="9"/>
      <c r="BZY66" s="9"/>
      <c r="BZZ66" s="9"/>
      <c r="CAA66" s="9"/>
      <c r="CAB66" s="9"/>
      <c r="CAC66" s="9"/>
      <c r="CAD66" s="9"/>
      <c r="CAE66" s="9"/>
      <c r="CAF66" s="9"/>
      <c r="CAG66" s="9"/>
      <c r="CAH66" s="9"/>
      <c r="CAI66" s="9"/>
      <c r="CAJ66" s="9"/>
      <c r="CAK66" s="9"/>
      <c r="CAL66" s="9"/>
      <c r="CAM66" s="9"/>
      <c r="CAN66" s="9"/>
      <c r="CAO66" s="9"/>
      <c r="CAP66" s="9"/>
      <c r="CAQ66" s="9"/>
      <c r="CAR66" s="9"/>
      <c r="CAS66" s="9"/>
      <c r="CAT66" s="9"/>
      <c r="CAU66" s="9"/>
      <c r="CAV66" s="9"/>
      <c r="CAW66" s="9"/>
      <c r="CAX66" s="9"/>
      <c r="CAY66" s="9"/>
      <c r="CAZ66" s="9"/>
      <c r="CBA66" s="9"/>
      <c r="CBB66" s="9"/>
      <c r="CBC66" s="9"/>
      <c r="CBD66" s="9"/>
      <c r="CBE66" s="9"/>
      <c r="CBF66" s="9"/>
      <c r="CBG66" s="9"/>
      <c r="CBH66" s="9"/>
      <c r="CBI66" s="9"/>
      <c r="CBJ66" s="9"/>
      <c r="CBK66" s="9"/>
      <c r="CBL66" s="9"/>
      <c r="CBM66" s="9"/>
      <c r="CBN66" s="9"/>
      <c r="CBO66" s="9"/>
      <c r="CBP66" s="9"/>
      <c r="CBQ66" s="9"/>
      <c r="CBR66" s="9"/>
      <c r="CBS66" s="9"/>
      <c r="CBT66" s="9"/>
      <c r="CBU66" s="9"/>
      <c r="CBV66" s="9"/>
      <c r="CBW66" s="9"/>
      <c r="CBX66" s="9"/>
      <c r="CBY66" s="9"/>
      <c r="CBZ66" s="9"/>
      <c r="CCA66" s="9"/>
      <c r="CCB66" s="9"/>
      <c r="CCC66" s="9"/>
      <c r="CCD66" s="9"/>
      <c r="CCE66" s="9"/>
      <c r="CCF66" s="9"/>
      <c r="CCG66" s="9"/>
      <c r="CCH66" s="9"/>
      <c r="CCI66" s="9"/>
      <c r="CCJ66" s="9"/>
      <c r="CCK66" s="9"/>
      <c r="CCL66" s="9"/>
      <c r="CCM66" s="9"/>
      <c r="CCN66" s="9"/>
      <c r="CCO66" s="9"/>
      <c r="CCP66" s="9"/>
      <c r="CCQ66" s="9"/>
      <c r="CCR66" s="9"/>
      <c r="CCS66" s="9"/>
      <c r="CCT66" s="9"/>
      <c r="CCU66" s="9"/>
      <c r="CCV66" s="9"/>
      <c r="CCW66" s="9"/>
      <c r="CCX66" s="9"/>
      <c r="CCY66" s="9"/>
      <c r="CCZ66" s="9"/>
      <c r="CDA66" s="9"/>
      <c r="CDB66" s="9"/>
      <c r="CDC66" s="9"/>
      <c r="CDD66" s="9"/>
      <c r="CDE66" s="9"/>
      <c r="CDF66" s="9"/>
      <c r="CDG66" s="9"/>
      <c r="CDH66" s="9"/>
      <c r="CDI66" s="9"/>
      <c r="CDJ66" s="9"/>
      <c r="CDK66" s="9"/>
      <c r="CDL66" s="9"/>
      <c r="CDM66" s="9"/>
      <c r="CDN66" s="9"/>
      <c r="CDO66" s="9"/>
      <c r="CDP66" s="9"/>
      <c r="CDQ66" s="9"/>
      <c r="CDR66" s="9"/>
      <c r="CDS66" s="9"/>
      <c r="CDT66" s="9"/>
      <c r="CDU66" s="9"/>
      <c r="CDV66" s="9"/>
      <c r="CDW66" s="9"/>
      <c r="CDX66" s="9"/>
      <c r="CDY66" s="9"/>
      <c r="CDZ66" s="9"/>
      <c r="CEA66" s="9"/>
      <c r="CEB66" s="9"/>
      <c r="CEC66" s="9"/>
      <c r="CED66" s="9"/>
      <c r="CEE66" s="9"/>
      <c r="CEF66" s="9"/>
      <c r="CEG66" s="9"/>
      <c r="CEH66" s="9"/>
      <c r="CEI66" s="9"/>
      <c r="CEJ66" s="9"/>
      <c r="CEK66" s="9"/>
      <c r="CEL66" s="9"/>
      <c r="CEM66" s="9"/>
      <c r="CEN66" s="9"/>
      <c r="CEO66" s="9"/>
      <c r="CEP66" s="9"/>
      <c r="CEQ66" s="9"/>
      <c r="CER66" s="9"/>
      <c r="CES66" s="9"/>
      <c r="CET66" s="9"/>
      <c r="CEU66" s="9"/>
      <c r="CEV66" s="9"/>
      <c r="CEW66" s="9"/>
      <c r="CEX66" s="9"/>
      <c r="CEY66" s="9"/>
      <c r="CEZ66" s="9"/>
      <c r="CFA66" s="9"/>
      <c r="CFB66" s="9"/>
      <c r="CFC66" s="9"/>
      <c r="CFD66" s="9"/>
      <c r="CFE66" s="9"/>
      <c r="CFF66" s="9"/>
      <c r="CFG66" s="9"/>
      <c r="CFH66" s="9"/>
      <c r="CFI66" s="9"/>
      <c r="CFJ66" s="9"/>
      <c r="CFK66" s="9"/>
      <c r="CFL66" s="9"/>
      <c r="CFM66" s="9"/>
      <c r="CFN66" s="9"/>
      <c r="CFO66" s="9"/>
      <c r="CFP66" s="9"/>
      <c r="CFQ66" s="9"/>
      <c r="CFR66" s="9"/>
      <c r="CFS66" s="9"/>
      <c r="CFT66" s="9"/>
      <c r="CFU66" s="9"/>
      <c r="CFV66" s="9"/>
      <c r="CFW66" s="9"/>
      <c r="CFX66" s="9"/>
      <c r="CFY66" s="9"/>
      <c r="CFZ66" s="9"/>
      <c r="CGA66" s="9"/>
      <c r="CGB66" s="9"/>
      <c r="CGC66" s="9"/>
      <c r="CGD66" s="9"/>
      <c r="CGE66" s="9"/>
      <c r="CGF66" s="9"/>
      <c r="CGG66" s="9"/>
      <c r="CGH66" s="9"/>
      <c r="CGI66" s="9"/>
      <c r="CGJ66" s="9"/>
      <c r="CGK66" s="9"/>
      <c r="CGL66" s="9"/>
      <c r="CGM66" s="9"/>
      <c r="CGN66" s="9"/>
      <c r="CGO66" s="9"/>
      <c r="CGP66" s="9"/>
      <c r="CGQ66" s="9"/>
      <c r="CGR66" s="9"/>
      <c r="CGS66" s="9"/>
      <c r="CGT66" s="9"/>
      <c r="CGU66" s="9"/>
      <c r="CGV66" s="9"/>
      <c r="CGW66" s="9"/>
      <c r="CGX66" s="9"/>
      <c r="CGY66" s="9"/>
      <c r="CGZ66" s="9"/>
      <c r="CHA66" s="9"/>
      <c r="CHB66" s="9"/>
      <c r="CHC66" s="9"/>
      <c r="CHD66" s="9"/>
      <c r="CHE66" s="9"/>
      <c r="CHF66" s="9"/>
      <c r="CHG66" s="9"/>
      <c r="CHH66" s="9"/>
      <c r="CHI66" s="9"/>
      <c r="CHJ66" s="9"/>
      <c r="CHK66" s="9"/>
      <c r="CHL66" s="9"/>
      <c r="CHM66" s="9"/>
      <c r="CHN66" s="9"/>
      <c r="CHO66" s="9"/>
      <c r="CHP66" s="9"/>
      <c r="CHQ66" s="9"/>
      <c r="CHR66" s="9"/>
      <c r="CHS66" s="9"/>
      <c r="CHT66" s="9"/>
      <c r="CHU66" s="9"/>
      <c r="CHV66" s="9"/>
      <c r="CHW66" s="9"/>
      <c r="CHX66" s="9"/>
      <c r="CHY66" s="9"/>
      <c r="CHZ66" s="9"/>
      <c r="CIA66" s="9"/>
      <c r="CIB66" s="9"/>
      <c r="CIC66" s="9"/>
      <c r="CID66" s="9"/>
      <c r="CIE66" s="9"/>
      <c r="CIF66" s="9"/>
      <c r="CIG66" s="9"/>
      <c r="CIH66" s="9"/>
      <c r="CII66" s="9"/>
      <c r="CIJ66" s="9"/>
      <c r="CIK66" s="9"/>
      <c r="CIL66" s="9"/>
      <c r="CIM66" s="9"/>
      <c r="CIN66" s="9"/>
      <c r="CIO66" s="9"/>
      <c r="CIP66" s="9"/>
      <c r="CIQ66" s="9"/>
      <c r="CIR66" s="9"/>
      <c r="CIS66" s="9"/>
      <c r="CIT66" s="9"/>
      <c r="CIU66" s="9"/>
      <c r="CIV66" s="9"/>
      <c r="CIW66" s="9"/>
      <c r="CIX66" s="9"/>
      <c r="CIY66" s="9"/>
      <c r="CIZ66" s="9"/>
      <c r="CJA66" s="9"/>
      <c r="CJB66" s="9"/>
      <c r="CJC66" s="9"/>
      <c r="CJD66" s="9"/>
      <c r="CJE66" s="9"/>
      <c r="CJF66" s="9"/>
      <c r="CJG66" s="9"/>
      <c r="CJH66" s="9"/>
      <c r="CJI66" s="9"/>
      <c r="CJJ66" s="9"/>
      <c r="CJK66" s="9"/>
      <c r="CJL66" s="9"/>
      <c r="CJM66" s="9"/>
      <c r="CJN66" s="9"/>
      <c r="CJO66" s="9"/>
      <c r="CJP66" s="9"/>
      <c r="CJQ66" s="9"/>
      <c r="CJR66" s="9"/>
      <c r="CJS66" s="9"/>
      <c r="CJT66" s="9"/>
      <c r="CJU66" s="9"/>
      <c r="CJV66" s="9"/>
      <c r="CJW66" s="9"/>
      <c r="CJX66" s="9"/>
      <c r="CJY66" s="9"/>
      <c r="CJZ66" s="9"/>
      <c r="CKA66" s="9"/>
      <c r="CKB66" s="9"/>
      <c r="CKC66" s="9"/>
      <c r="CKD66" s="9"/>
      <c r="CKE66" s="9"/>
      <c r="CKF66" s="9"/>
      <c r="CKG66" s="9"/>
      <c r="CKH66" s="9"/>
      <c r="CKI66" s="9"/>
      <c r="CKJ66" s="9"/>
      <c r="CKK66" s="9"/>
      <c r="CKL66" s="9"/>
      <c r="CKM66" s="9"/>
      <c r="CKN66" s="9"/>
      <c r="CKO66" s="9"/>
      <c r="CKP66" s="9"/>
      <c r="CKQ66" s="9"/>
      <c r="CKR66" s="9"/>
      <c r="CKS66" s="9"/>
      <c r="CKT66" s="9"/>
      <c r="CKU66" s="9"/>
      <c r="CKV66" s="9"/>
      <c r="CKW66" s="9"/>
      <c r="CKX66" s="9"/>
      <c r="CKY66" s="9"/>
      <c r="CKZ66" s="9"/>
      <c r="CLA66" s="9"/>
      <c r="CLB66" s="9"/>
      <c r="CLC66" s="9"/>
      <c r="CLD66" s="9"/>
      <c r="CLE66" s="9"/>
      <c r="CLF66" s="9"/>
      <c r="CLG66" s="9"/>
      <c r="CLH66" s="9"/>
      <c r="CLI66" s="9"/>
      <c r="CLJ66" s="9"/>
      <c r="CLK66" s="9"/>
      <c r="CLL66" s="9"/>
      <c r="CLM66" s="9"/>
      <c r="CLN66" s="9"/>
      <c r="CLO66" s="9"/>
      <c r="CLP66" s="9"/>
      <c r="CLQ66" s="9"/>
      <c r="CLR66" s="9"/>
      <c r="CLS66" s="9"/>
      <c r="CLT66" s="9"/>
      <c r="CLU66" s="9"/>
      <c r="CLV66" s="9"/>
      <c r="CLW66" s="9"/>
      <c r="CLX66" s="9"/>
      <c r="CLY66" s="9"/>
      <c r="CLZ66" s="9"/>
      <c r="CMA66" s="9"/>
      <c r="CMB66" s="9"/>
      <c r="CMC66" s="9"/>
      <c r="CMD66" s="9"/>
      <c r="CME66" s="9"/>
      <c r="CMF66" s="9"/>
      <c r="CMG66" s="9"/>
      <c r="CMH66" s="9"/>
      <c r="CMI66" s="9"/>
      <c r="CMJ66" s="9"/>
      <c r="CMK66" s="9"/>
      <c r="CML66" s="9"/>
      <c r="CMM66" s="9"/>
      <c r="CMN66" s="9"/>
      <c r="CMO66" s="9"/>
      <c r="CMP66" s="9"/>
      <c r="CMQ66" s="9"/>
      <c r="CMR66" s="9"/>
      <c r="CMS66" s="9"/>
      <c r="CMT66" s="9"/>
      <c r="CMU66" s="9"/>
      <c r="CMV66" s="9"/>
      <c r="CMW66" s="9"/>
      <c r="CMX66" s="9"/>
      <c r="CMY66" s="9"/>
      <c r="CMZ66" s="9"/>
      <c r="CNA66" s="9"/>
      <c r="CNB66" s="9"/>
      <c r="CNC66" s="9"/>
      <c r="CND66" s="9"/>
      <c r="CNE66" s="9"/>
      <c r="CNF66" s="9"/>
      <c r="CNG66" s="9"/>
      <c r="CNH66" s="9"/>
      <c r="CNI66" s="9"/>
      <c r="CNJ66" s="9"/>
      <c r="CNK66" s="9"/>
      <c r="CNL66" s="9"/>
      <c r="CNM66" s="9"/>
      <c r="CNN66" s="9"/>
      <c r="CNO66" s="9"/>
      <c r="CNP66" s="9"/>
      <c r="CNQ66" s="9"/>
      <c r="CNR66" s="9"/>
      <c r="CNS66" s="9"/>
      <c r="CNT66" s="9"/>
      <c r="CNU66" s="9"/>
      <c r="CNV66" s="9"/>
      <c r="CNW66" s="9"/>
      <c r="CNX66" s="9"/>
      <c r="CNY66" s="9"/>
      <c r="CNZ66" s="9"/>
      <c r="COA66" s="9"/>
      <c r="COB66" s="9"/>
      <c r="COC66" s="9"/>
      <c r="COD66" s="9"/>
      <c r="COE66" s="9"/>
      <c r="COF66" s="9"/>
      <c r="COG66" s="9"/>
      <c r="COH66" s="9"/>
      <c r="COI66" s="9"/>
      <c r="COJ66" s="9"/>
      <c r="COK66" s="9"/>
      <c r="COL66" s="9"/>
      <c r="COM66" s="9"/>
      <c r="CON66" s="9"/>
      <c r="COO66" s="9"/>
      <c r="COP66" s="9"/>
      <c r="COQ66" s="9"/>
      <c r="COR66" s="9"/>
      <c r="COS66" s="9"/>
      <c r="COT66" s="9"/>
      <c r="COU66" s="9"/>
      <c r="COV66" s="9"/>
      <c r="COW66" s="9"/>
      <c r="COX66" s="9"/>
      <c r="COY66" s="9"/>
      <c r="COZ66" s="9"/>
      <c r="CPA66" s="9"/>
      <c r="CPB66" s="9"/>
      <c r="CPC66" s="9"/>
      <c r="CPD66" s="9"/>
      <c r="CPE66" s="9"/>
      <c r="CPF66" s="9"/>
      <c r="CPG66" s="9"/>
      <c r="CPH66" s="9"/>
      <c r="CPI66" s="9"/>
      <c r="CPJ66" s="9"/>
      <c r="CPK66" s="9"/>
      <c r="CPL66" s="9"/>
      <c r="CPM66" s="9"/>
      <c r="CPN66" s="9"/>
      <c r="CPO66" s="9"/>
      <c r="CPP66" s="9"/>
      <c r="CPQ66" s="9"/>
      <c r="CPR66" s="9"/>
      <c r="CPS66" s="9"/>
      <c r="CPT66" s="9"/>
      <c r="CPU66" s="9"/>
      <c r="CPV66" s="9"/>
      <c r="CPW66" s="9"/>
      <c r="CPX66" s="9"/>
      <c r="CPY66" s="9"/>
      <c r="CPZ66" s="9"/>
      <c r="CQA66" s="9"/>
      <c r="CQB66" s="9"/>
      <c r="CQC66" s="9"/>
      <c r="CQD66" s="9"/>
      <c r="CQE66" s="9"/>
      <c r="CQF66" s="9"/>
      <c r="CQG66" s="9"/>
      <c r="CQH66" s="9"/>
      <c r="CQI66" s="9"/>
      <c r="CQJ66" s="9"/>
      <c r="CQK66" s="9"/>
      <c r="CQL66" s="9"/>
      <c r="CQM66" s="9"/>
      <c r="CQN66" s="9"/>
      <c r="CQO66" s="9"/>
      <c r="CQP66" s="9"/>
      <c r="CQQ66" s="9"/>
      <c r="CQR66" s="9"/>
      <c r="CQS66" s="9"/>
      <c r="CQT66" s="9"/>
      <c r="CQU66" s="9"/>
      <c r="CQV66" s="9"/>
      <c r="CQW66" s="9"/>
      <c r="CQX66" s="9"/>
      <c r="CQY66" s="9"/>
      <c r="CQZ66" s="9"/>
      <c r="CRA66" s="9"/>
      <c r="CRB66" s="9"/>
      <c r="CRC66" s="9"/>
      <c r="CRD66" s="9"/>
      <c r="CRE66" s="9"/>
      <c r="CRF66" s="9"/>
      <c r="CRG66" s="9"/>
      <c r="CRH66" s="9"/>
      <c r="CRI66" s="9"/>
      <c r="CRJ66" s="9"/>
      <c r="CRK66" s="9"/>
      <c r="CRL66" s="9"/>
      <c r="CRM66" s="9"/>
      <c r="CRN66" s="9"/>
      <c r="CRO66" s="9"/>
      <c r="CRP66" s="9"/>
      <c r="CRQ66" s="9"/>
      <c r="CRR66" s="9"/>
      <c r="CRS66" s="9"/>
      <c r="CRT66" s="9"/>
      <c r="CRU66" s="9"/>
      <c r="CRV66" s="9"/>
      <c r="CRW66" s="9"/>
      <c r="CRX66" s="9"/>
      <c r="CRY66" s="9"/>
      <c r="CRZ66" s="9"/>
      <c r="CSA66" s="9"/>
      <c r="CSB66" s="9"/>
      <c r="CSC66" s="9"/>
      <c r="CSD66" s="9"/>
      <c r="CSE66" s="9"/>
      <c r="CSF66" s="9"/>
      <c r="CSG66" s="9"/>
      <c r="CSH66" s="9"/>
      <c r="CSI66" s="9"/>
      <c r="CSJ66" s="9"/>
      <c r="CSK66" s="9"/>
      <c r="CSL66" s="9"/>
      <c r="CSM66" s="9"/>
      <c r="CSN66" s="9"/>
      <c r="CSO66" s="9"/>
      <c r="CSP66" s="9"/>
      <c r="CSQ66" s="9"/>
      <c r="CSR66" s="9"/>
      <c r="CSS66" s="9"/>
      <c r="CST66" s="9"/>
      <c r="CSU66" s="9"/>
      <c r="CSV66" s="9"/>
      <c r="CSW66" s="9"/>
      <c r="CSX66" s="9"/>
      <c r="CSY66" s="9"/>
      <c r="CSZ66" s="9"/>
      <c r="CTA66" s="9"/>
      <c r="CTB66" s="9"/>
      <c r="CTC66" s="9"/>
      <c r="CTD66" s="9"/>
      <c r="CTE66" s="9"/>
      <c r="CTF66" s="9"/>
      <c r="CTG66" s="9"/>
      <c r="CTH66" s="9"/>
      <c r="CTI66" s="9"/>
      <c r="CTJ66" s="9"/>
      <c r="CTK66" s="9"/>
      <c r="CTL66" s="9"/>
      <c r="CTM66" s="9"/>
      <c r="CTN66" s="9"/>
      <c r="CTO66" s="9"/>
      <c r="CTP66" s="9"/>
      <c r="CTQ66" s="9"/>
      <c r="CTR66" s="9"/>
      <c r="CTS66" s="9"/>
      <c r="CTT66" s="9"/>
      <c r="CTU66" s="9"/>
      <c r="CTV66" s="9"/>
      <c r="CTW66" s="9"/>
      <c r="CTX66" s="9"/>
      <c r="CTY66" s="9"/>
      <c r="CTZ66" s="9"/>
      <c r="CUA66" s="9"/>
      <c r="CUB66" s="9"/>
      <c r="CUC66" s="9"/>
      <c r="CUD66" s="9"/>
      <c r="CUE66" s="9"/>
      <c r="CUF66" s="9"/>
      <c r="CUG66" s="9"/>
      <c r="CUH66" s="9"/>
      <c r="CUI66" s="9"/>
      <c r="CUJ66" s="9"/>
      <c r="CUK66" s="9"/>
      <c r="CUL66" s="9"/>
      <c r="CUM66" s="9"/>
      <c r="CUN66" s="9"/>
      <c r="CUO66" s="9"/>
      <c r="CUP66" s="9"/>
      <c r="CUQ66" s="9"/>
      <c r="CUR66" s="9"/>
      <c r="CUS66" s="9"/>
      <c r="CUT66" s="9"/>
      <c r="CUU66" s="9"/>
      <c r="CUV66" s="9"/>
      <c r="CUW66" s="9"/>
      <c r="CUX66" s="9"/>
      <c r="CUY66" s="9"/>
      <c r="CUZ66" s="9"/>
      <c r="CVA66" s="9"/>
      <c r="CVB66" s="9"/>
      <c r="CVC66" s="9"/>
      <c r="CVD66" s="9"/>
      <c r="CVE66" s="9"/>
      <c r="CVF66" s="9"/>
      <c r="CVG66" s="9"/>
      <c r="CVH66" s="9"/>
      <c r="CVI66" s="9"/>
      <c r="CVJ66" s="9"/>
      <c r="CVK66" s="9"/>
      <c r="CVL66" s="9"/>
      <c r="CVM66" s="9"/>
      <c r="CVN66" s="9"/>
      <c r="CVO66" s="9"/>
      <c r="CVP66" s="9"/>
      <c r="CVQ66" s="9"/>
      <c r="CVR66" s="9"/>
      <c r="CVS66" s="9"/>
      <c r="CVT66" s="9"/>
      <c r="CVU66" s="9"/>
      <c r="CVV66" s="9"/>
      <c r="CVW66" s="9"/>
      <c r="CVX66" s="9"/>
      <c r="CVY66" s="9"/>
      <c r="CVZ66" s="9"/>
      <c r="CWA66" s="9"/>
      <c r="CWB66" s="9"/>
      <c r="CWC66" s="9"/>
      <c r="CWD66" s="9"/>
      <c r="CWE66" s="9"/>
      <c r="CWF66" s="9"/>
      <c r="CWG66" s="9"/>
      <c r="CWH66" s="9"/>
      <c r="CWI66" s="9"/>
      <c r="CWJ66" s="9"/>
      <c r="CWK66" s="9"/>
      <c r="CWL66" s="9"/>
      <c r="CWM66" s="9"/>
      <c r="CWN66" s="9"/>
      <c r="CWO66" s="9"/>
      <c r="CWP66" s="9"/>
      <c r="CWQ66" s="9"/>
      <c r="CWR66" s="9"/>
      <c r="CWS66" s="9"/>
      <c r="CWT66" s="9"/>
      <c r="CWU66" s="9"/>
      <c r="CWV66" s="9"/>
      <c r="CWW66" s="9"/>
      <c r="CWX66" s="9"/>
      <c r="CWY66" s="9"/>
      <c r="CWZ66" s="9"/>
      <c r="CXA66" s="9"/>
      <c r="CXB66" s="9"/>
      <c r="CXC66" s="9"/>
      <c r="CXD66" s="9"/>
      <c r="CXE66" s="9"/>
      <c r="CXF66" s="9"/>
      <c r="CXG66" s="9"/>
      <c r="CXH66" s="9"/>
      <c r="CXI66" s="9"/>
      <c r="CXJ66" s="9"/>
      <c r="CXK66" s="9"/>
      <c r="CXL66" s="9"/>
      <c r="CXM66" s="9"/>
      <c r="CXN66" s="9"/>
      <c r="CXO66" s="9"/>
      <c r="CXP66" s="9"/>
      <c r="CXQ66" s="9"/>
      <c r="CXR66" s="9"/>
      <c r="CXS66" s="9"/>
      <c r="CXT66" s="9"/>
      <c r="CXU66" s="9"/>
      <c r="CXV66" s="9"/>
      <c r="CXW66" s="9"/>
      <c r="CXX66" s="9"/>
      <c r="CXY66" s="9"/>
      <c r="CXZ66" s="9"/>
      <c r="CYA66" s="9"/>
      <c r="CYB66" s="9"/>
      <c r="CYC66" s="9"/>
      <c r="CYD66" s="9"/>
      <c r="CYE66" s="9"/>
      <c r="CYF66" s="9"/>
      <c r="CYG66" s="9"/>
      <c r="CYH66" s="9"/>
      <c r="CYI66" s="9"/>
      <c r="CYJ66" s="9"/>
      <c r="CYK66" s="9"/>
      <c r="CYL66" s="9"/>
      <c r="CYM66" s="9"/>
      <c r="CYN66" s="9"/>
      <c r="CYO66" s="9"/>
      <c r="CYP66" s="9"/>
      <c r="CYQ66" s="9"/>
      <c r="CYR66" s="9"/>
      <c r="CYS66" s="9"/>
      <c r="CYT66" s="9"/>
      <c r="CYU66" s="9"/>
      <c r="CYV66" s="9"/>
      <c r="CYW66" s="9"/>
      <c r="CYX66" s="9"/>
      <c r="CYY66" s="9"/>
      <c r="CYZ66" s="9"/>
      <c r="CZA66" s="9"/>
      <c r="CZB66" s="9"/>
      <c r="CZC66" s="9"/>
      <c r="CZD66" s="9"/>
      <c r="CZE66" s="9"/>
      <c r="CZF66" s="9"/>
      <c r="CZG66" s="9"/>
      <c r="CZH66" s="9"/>
      <c r="CZI66" s="9"/>
      <c r="CZJ66" s="9"/>
      <c r="CZK66" s="9"/>
      <c r="CZL66" s="9"/>
      <c r="CZM66" s="9"/>
      <c r="CZN66" s="9"/>
      <c r="CZO66" s="9"/>
      <c r="CZP66" s="9"/>
      <c r="CZQ66" s="9"/>
      <c r="CZR66" s="9"/>
      <c r="CZS66" s="9"/>
      <c r="CZT66" s="9"/>
      <c r="CZU66" s="9"/>
      <c r="CZV66" s="9"/>
      <c r="CZW66" s="9"/>
      <c r="CZX66" s="9"/>
      <c r="CZY66" s="9"/>
      <c r="CZZ66" s="9"/>
      <c r="DAA66" s="9"/>
      <c r="DAB66" s="9"/>
      <c r="DAC66" s="9"/>
      <c r="DAD66" s="9"/>
      <c r="DAE66" s="9"/>
      <c r="DAF66" s="9"/>
      <c r="DAG66" s="9"/>
      <c r="DAH66" s="9"/>
      <c r="DAI66" s="9"/>
      <c r="DAJ66" s="9"/>
      <c r="DAK66" s="9"/>
      <c r="DAL66" s="9"/>
      <c r="DAM66" s="9"/>
      <c r="DAN66" s="9"/>
      <c r="DAO66" s="9"/>
      <c r="DAP66" s="9"/>
      <c r="DAQ66" s="9"/>
      <c r="DAR66" s="9"/>
      <c r="DAS66" s="9"/>
      <c r="DAT66" s="9"/>
      <c r="DAU66" s="9"/>
      <c r="DAV66" s="9"/>
      <c r="DAW66" s="9"/>
      <c r="DAX66" s="9"/>
      <c r="DAY66" s="9"/>
      <c r="DAZ66" s="9"/>
      <c r="DBA66" s="9"/>
      <c r="DBB66" s="9"/>
      <c r="DBC66" s="9"/>
      <c r="DBD66" s="9"/>
      <c r="DBE66" s="9"/>
      <c r="DBF66" s="9"/>
      <c r="DBG66" s="9"/>
      <c r="DBH66" s="9"/>
      <c r="DBI66" s="9"/>
      <c r="DBJ66" s="9"/>
      <c r="DBK66" s="9"/>
      <c r="DBL66" s="9"/>
      <c r="DBM66" s="9"/>
      <c r="DBN66" s="9"/>
      <c r="DBO66" s="9"/>
      <c r="DBP66" s="9"/>
      <c r="DBQ66" s="9"/>
      <c r="DBR66" s="9"/>
      <c r="DBS66" s="9"/>
      <c r="DBT66" s="9"/>
      <c r="DBU66" s="9"/>
      <c r="DBV66" s="9"/>
      <c r="DBW66" s="9"/>
      <c r="DBX66" s="9"/>
      <c r="DBY66" s="9"/>
      <c r="DBZ66" s="9"/>
      <c r="DCA66" s="9"/>
      <c r="DCB66" s="9"/>
      <c r="DCC66" s="9"/>
      <c r="DCD66" s="9"/>
      <c r="DCE66" s="9"/>
      <c r="DCF66" s="9"/>
      <c r="DCG66" s="9"/>
      <c r="DCH66" s="9"/>
      <c r="DCI66" s="9"/>
      <c r="DCJ66" s="9"/>
      <c r="DCK66" s="9"/>
      <c r="DCL66" s="9"/>
      <c r="DCM66" s="9"/>
      <c r="DCN66" s="9"/>
      <c r="DCO66" s="9"/>
      <c r="DCP66" s="9"/>
      <c r="DCQ66" s="9"/>
      <c r="DCR66" s="9"/>
      <c r="DCS66" s="9"/>
      <c r="DCT66" s="9"/>
      <c r="DCU66" s="9"/>
      <c r="DCV66" s="9"/>
      <c r="DCW66" s="9"/>
      <c r="DCX66" s="9"/>
      <c r="DCY66" s="9"/>
      <c r="DCZ66" s="9"/>
      <c r="DDA66" s="9"/>
      <c r="DDB66" s="9"/>
      <c r="DDC66" s="9"/>
      <c r="DDD66" s="9"/>
      <c r="DDE66" s="9"/>
      <c r="DDF66" s="9"/>
      <c r="DDG66" s="9"/>
      <c r="DDH66" s="9"/>
      <c r="DDI66" s="9"/>
      <c r="DDJ66" s="9"/>
      <c r="DDK66" s="9"/>
      <c r="DDL66" s="9"/>
      <c r="DDM66" s="9"/>
      <c r="DDN66" s="9"/>
      <c r="DDO66" s="9"/>
      <c r="DDP66" s="9"/>
      <c r="DDQ66" s="9"/>
      <c r="DDR66" s="9"/>
      <c r="DDS66" s="9"/>
      <c r="DDT66" s="9"/>
      <c r="DDU66" s="9"/>
      <c r="DDV66" s="9"/>
      <c r="DDW66" s="9"/>
      <c r="DDX66" s="9"/>
      <c r="DDY66" s="9"/>
      <c r="DDZ66" s="9"/>
      <c r="DEA66" s="9"/>
      <c r="DEB66" s="9"/>
      <c r="DEC66" s="9"/>
      <c r="DED66" s="9"/>
      <c r="DEE66" s="9"/>
      <c r="DEF66" s="9"/>
      <c r="DEG66" s="9"/>
      <c r="DEH66" s="9"/>
      <c r="DEI66" s="9"/>
      <c r="DEJ66" s="9"/>
      <c r="DEK66" s="9"/>
      <c r="DEL66" s="9"/>
      <c r="DEM66" s="9"/>
      <c r="DEN66" s="9"/>
      <c r="DEO66" s="9"/>
      <c r="DEP66" s="9"/>
      <c r="DEQ66" s="9"/>
      <c r="DER66" s="9"/>
      <c r="DES66" s="9"/>
      <c r="DET66" s="9"/>
      <c r="DEU66" s="9"/>
      <c r="DEV66" s="9"/>
      <c r="DEW66" s="9"/>
      <c r="DEX66" s="9"/>
      <c r="DEY66" s="9"/>
      <c r="DEZ66" s="9"/>
      <c r="DFA66" s="9"/>
      <c r="DFB66" s="9"/>
      <c r="DFC66" s="9"/>
      <c r="DFD66" s="9"/>
      <c r="DFE66" s="9"/>
      <c r="DFF66" s="9"/>
      <c r="DFG66" s="9"/>
      <c r="DFH66" s="9"/>
      <c r="DFI66" s="9"/>
      <c r="DFJ66" s="9"/>
      <c r="DFK66" s="9"/>
      <c r="DFL66" s="9"/>
      <c r="DFM66" s="9"/>
      <c r="DFN66" s="9"/>
      <c r="DFO66" s="9"/>
      <c r="DFP66" s="9"/>
      <c r="DFQ66" s="9"/>
      <c r="DFR66" s="9"/>
      <c r="DFS66" s="9"/>
      <c r="DFT66" s="9"/>
      <c r="DFU66" s="9"/>
      <c r="DFV66" s="9"/>
      <c r="DFW66" s="9"/>
      <c r="DFX66" s="9"/>
      <c r="DFY66" s="9"/>
      <c r="DFZ66" s="9"/>
      <c r="DGA66" s="9"/>
      <c r="DGB66" s="9"/>
      <c r="DGC66" s="9"/>
      <c r="DGD66" s="9"/>
      <c r="DGE66" s="9"/>
      <c r="DGF66" s="9"/>
      <c r="DGG66" s="9"/>
      <c r="DGH66" s="9"/>
      <c r="DGI66" s="9"/>
      <c r="DGJ66" s="9"/>
      <c r="DGK66" s="9"/>
      <c r="DGL66" s="9"/>
      <c r="DGM66" s="9"/>
      <c r="DGN66" s="9"/>
      <c r="DGO66" s="9"/>
      <c r="DGP66" s="9"/>
      <c r="DGQ66" s="9"/>
      <c r="DGR66" s="9"/>
      <c r="DGS66" s="9"/>
      <c r="DGT66" s="9"/>
      <c r="DGU66" s="9"/>
      <c r="DGV66" s="9"/>
      <c r="DGW66" s="9"/>
      <c r="DGX66" s="9"/>
      <c r="DGY66" s="9"/>
      <c r="DGZ66" s="9"/>
      <c r="DHA66" s="9"/>
      <c r="DHB66" s="9"/>
      <c r="DHC66" s="9"/>
      <c r="DHD66" s="9"/>
      <c r="DHE66" s="9"/>
      <c r="DHF66" s="9"/>
      <c r="DHG66" s="9"/>
      <c r="DHH66" s="9"/>
      <c r="DHI66" s="9"/>
      <c r="DHJ66" s="9"/>
      <c r="DHK66" s="9"/>
      <c r="DHL66" s="9"/>
      <c r="DHM66" s="9"/>
      <c r="DHN66" s="9"/>
      <c r="DHO66" s="9"/>
      <c r="DHP66" s="9"/>
      <c r="DHQ66" s="9"/>
      <c r="DHR66" s="9"/>
      <c r="DHS66" s="9"/>
      <c r="DHT66" s="9"/>
      <c r="DHU66" s="9"/>
      <c r="DHV66" s="9"/>
      <c r="DHW66" s="9"/>
      <c r="DHX66" s="9"/>
      <c r="DHY66" s="9"/>
      <c r="DHZ66" s="9"/>
      <c r="DIA66" s="9"/>
      <c r="DIB66" s="9"/>
      <c r="DIC66" s="9"/>
      <c r="DID66" s="9"/>
      <c r="DIE66" s="9"/>
      <c r="DIF66" s="9"/>
      <c r="DIG66" s="9"/>
      <c r="DIH66" s="9"/>
      <c r="DII66" s="9"/>
      <c r="DIJ66" s="9"/>
      <c r="DIK66" s="9"/>
      <c r="DIL66" s="9"/>
      <c r="DIM66" s="9"/>
      <c r="DIN66" s="9"/>
      <c r="DIO66" s="9"/>
      <c r="DIP66" s="9"/>
      <c r="DIQ66" s="9"/>
      <c r="DIR66" s="9"/>
      <c r="DIS66" s="9"/>
      <c r="DIT66" s="9"/>
      <c r="DIU66" s="9"/>
      <c r="DIV66" s="9"/>
      <c r="DIW66" s="9"/>
      <c r="DIX66" s="9"/>
      <c r="DIY66" s="9"/>
      <c r="DIZ66" s="9"/>
      <c r="DJA66" s="9"/>
      <c r="DJB66" s="9"/>
      <c r="DJC66" s="9"/>
      <c r="DJD66" s="9"/>
      <c r="DJE66" s="9"/>
      <c r="DJF66" s="9"/>
      <c r="DJG66" s="9"/>
      <c r="DJH66" s="9"/>
      <c r="DJI66" s="9"/>
      <c r="DJJ66" s="9"/>
      <c r="DJK66" s="9"/>
      <c r="DJL66" s="9"/>
      <c r="DJM66" s="9"/>
      <c r="DJN66" s="9"/>
      <c r="DJO66" s="9"/>
      <c r="DJP66" s="9"/>
      <c r="DJQ66" s="9"/>
      <c r="DJR66" s="9"/>
      <c r="DJS66" s="9"/>
      <c r="DJT66" s="9"/>
      <c r="DJU66" s="9"/>
      <c r="DJV66" s="9"/>
      <c r="DJW66" s="9"/>
      <c r="DJX66" s="9"/>
      <c r="DJY66" s="9"/>
      <c r="DJZ66" s="9"/>
      <c r="DKA66" s="9"/>
      <c r="DKB66" s="9"/>
      <c r="DKC66" s="9"/>
      <c r="DKD66" s="9"/>
      <c r="DKE66" s="9"/>
      <c r="DKF66" s="9"/>
      <c r="DKG66" s="9"/>
      <c r="DKH66" s="9"/>
      <c r="DKI66" s="9"/>
      <c r="DKJ66" s="9"/>
      <c r="DKK66" s="9"/>
      <c r="DKL66" s="9"/>
      <c r="DKM66" s="9"/>
      <c r="DKN66" s="9"/>
      <c r="DKO66" s="9"/>
      <c r="DKP66" s="9"/>
      <c r="DKQ66" s="9"/>
      <c r="DKR66" s="9"/>
      <c r="DKS66" s="9"/>
      <c r="DKT66" s="9"/>
      <c r="DKU66" s="9"/>
      <c r="DKV66" s="9"/>
      <c r="DKW66" s="9"/>
      <c r="DKX66" s="9"/>
      <c r="DKY66" s="9"/>
      <c r="DKZ66" s="9"/>
      <c r="DLA66" s="9"/>
      <c r="DLB66" s="9"/>
      <c r="DLC66" s="9"/>
      <c r="DLD66" s="9"/>
      <c r="DLE66" s="9"/>
      <c r="DLF66" s="9"/>
      <c r="DLG66" s="9"/>
      <c r="DLH66" s="9"/>
      <c r="DLI66" s="9"/>
      <c r="DLJ66" s="9"/>
      <c r="DLK66" s="9"/>
      <c r="DLL66" s="9"/>
      <c r="DLM66" s="9"/>
      <c r="DLN66" s="9"/>
      <c r="DLO66" s="9"/>
      <c r="DLP66" s="9"/>
      <c r="DLQ66" s="9"/>
      <c r="DLR66" s="9"/>
      <c r="DLS66" s="9"/>
      <c r="DLT66" s="9"/>
      <c r="DLU66" s="9"/>
      <c r="DLV66" s="9"/>
      <c r="DLW66" s="9"/>
      <c r="DLX66" s="9"/>
      <c r="DLY66" s="9"/>
      <c r="DLZ66" s="9"/>
      <c r="DMA66" s="9"/>
      <c r="DMB66" s="9"/>
      <c r="DMC66" s="9"/>
      <c r="DMD66" s="9"/>
      <c r="DME66" s="9"/>
      <c r="DMF66" s="9"/>
      <c r="DMG66" s="9"/>
      <c r="DMH66" s="9"/>
      <c r="DMI66" s="9"/>
      <c r="DMJ66" s="9"/>
      <c r="DMK66" s="9"/>
      <c r="DML66" s="9"/>
      <c r="DMM66" s="9"/>
      <c r="DMN66" s="9"/>
      <c r="DMO66" s="9"/>
      <c r="DMP66" s="9"/>
      <c r="DMQ66" s="9"/>
      <c r="DMR66" s="9"/>
      <c r="DMS66" s="9"/>
      <c r="DMT66" s="9"/>
      <c r="DMU66" s="9"/>
      <c r="DMV66" s="9"/>
      <c r="DMW66" s="9"/>
      <c r="DMX66" s="9"/>
      <c r="DMY66" s="9"/>
      <c r="DMZ66" s="9"/>
      <c r="DNA66" s="9"/>
      <c r="DNB66" s="9"/>
      <c r="DNC66" s="9"/>
      <c r="DND66" s="9"/>
      <c r="DNE66" s="9"/>
      <c r="DNF66" s="9"/>
      <c r="DNG66" s="9"/>
      <c r="DNH66" s="9"/>
      <c r="DNI66" s="9"/>
      <c r="DNJ66" s="9"/>
      <c r="DNK66" s="9"/>
      <c r="DNL66" s="9"/>
      <c r="DNM66" s="9"/>
      <c r="DNN66" s="9"/>
      <c r="DNO66" s="9"/>
      <c r="DNP66" s="9"/>
      <c r="DNQ66" s="9"/>
      <c r="DNR66" s="9"/>
      <c r="DNS66" s="9"/>
      <c r="DNT66" s="9"/>
      <c r="DNU66" s="9"/>
      <c r="DNV66" s="9"/>
      <c r="DNW66" s="9"/>
      <c r="DNX66" s="9"/>
      <c r="DNY66" s="9"/>
      <c r="DNZ66" s="9"/>
      <c r="DOA66" s="9"/>
      <c r="DOB66" s="9"/>
      <c r="DOC66" s="9"/>
      <c r="DOD66" s="9"/>
      <c r="DOE66" s="9"/>
      <c r="DOF66" s="9"/>
      <c r="DOG66" s="9"/>
      <c r="DOH66" s="9"/>
      <c r="DOI66" s="9"/>
      <c r="DOJ66" s="9"/>
      <c r="DOK66" s="9"/>
      <c r="DOL66" s="9"/>
      <c r="DOM66" s="9"/>
      <c r="DON66" s="9"/>
      <c r="DOO66" s="9"/>
      <c r="DOP66" s="9"/>
      <c r="DOQ66" s="9"/>
      <c r="DOR66" s="9"/>
      <c r="DOS66" s="9"/>
      <c r="DOT66" s="9"/>
      <c r="DOU66" s="9"/>
      <c r="DOV66" s="9"/>
      <c r="DOW66" s="9"/>
      <c r="DOX66" s="9"/>
      <c r="DOY66" s="9"/>
      <c r="DOZ66" s="9"/>
      <c r="DPA66" s="9"/>
      <c r="DPB66" s="9"/>
      <c r="DPC66" s="9"/>
      <c r="DPD66" s="9"/>
      <c r="DPE66" s="9"/>
      <c r="DPF66" s="9"/>
      <c r="DPG66" s="9"/>
      <c r="DPH66" s="9"/>
      <c r="DPI66" s="9"/>
      <c r="DPJ66" s="9"/>
      <c r="DPK66" s="9"/>
      <c r="DPL66" s="9"/>
      <c r="DPM66" s="9"/>
      <c r="DPN66" s="9"/>
      <c r="DPO66" s="9"/>
      <c r="DPP66" s="9"/>
      <c r="DPQ66" s="9"/>
      <c r="DPR66" s="9"/>
      <c r="DPS66" s="9"/>
      <c r="DPT66" s="9"/>
      <c r="DPU66" s="9"/>
      <c r="DPV66" s="9"/>
      <c r="DPW66" s="9"/>
      <c r="DPX66" s="9"/>
      <c r="DPY66" s="9"/>
      <c r="DPZ66" s="9"/>
      <c r="DQA66" s="9"/>
      <c r="DQB66" s="9"/>
      <c r="DQC66" s="9"/>
      <c r="DQD66" s="9"/>
      <c r="DQE66" s="9"/>
      <c r="DQF66" s="9"/>
      <c r="DQG66" s="9"/>
      <c r="DQH66" s="9"/>
      <c r="DQI66" s="9"/>
      <c r="DQJ66" s="9"/>
      <c r="DQK66" s="9"/>
      <c r="DQL66" s="9"/>
      <c r="DQM66" s="9"/>
      <c r="DQN66" s="9"/>
      <c r="DQO66" s="9"/>
      <c r="DQP66" s="9"/>
      <c r="DQQ66" s="9"/>
      <c r="DQR66" s="9"/>
      <c r="DQS66" s="9"/>
      <c r="DQT66" s="9"/>
      <c r="DQU66" s="9"/>
      <c r="DQV66" s="9"/>
      <c r="DQW66" s="9"/>
      <c r="DQX66" s="9"/>
      <c r="DQY66" s="9"/>
      <c r="DQZ66" s="9"/>
      <c r="DRA66" s="9"/>
      <c r="DRB66" s="9"/>
      <c r="DRC66" s="9"/>
      <c r="DRD66" s="9"/>
      <c r="DRE66" s="9"/>
      <c r="DRF66" s="9"/>
      <c r="DRG66" s="9"/>
      <c r="DRH66" s="9"/>
      <c r="DRI66" s="9"/>
      <c r="DRJ66" s="9"/>
      <c r="DRK66" s="9"/>
      <c r="DRL66" s="9"/>
      <c r="DRM66" s="9"/>
      <c r="DRN66" s="9"/>
      <c r="DRO66" s="9"/>
      <c r="DRP66" s="9"/>
      <c r="DRQ66" s="9"/>
      <c r="DRR66" s="9"/>
      <c r="DRS66" s="9"/>
      <c r="DRT66" s="9"/>
      <c r="DRU66" s="9"/>
      <c r="DRV66" s="9"/>
      <c r="DRW66" s="9"/>
      <c r="DRX66" s="9"/>
      <c r="DRY66" s="9"/>
      <c r="DRZ66" s="9"/>
      <c r="DSA66" s="9"/>
      <c r="DSB66" s="9"/>
      <c r="DSC66" s="9"/>
      <c r="DSD66" s="9"/>
      <c r="DSE66" s="9"/>
      <c r="DSF66" s="9"/>
      <c r="DSG66" s="9"/>
      <c r="DSH66" s="9"/>
      <c r="DSI66" s="9"/>
      <c r="DSJ66" s="9"/>
      <c r="DSK66" s="9"/>
      <c r="DSL66" s="9"/>
      <c r="DSM66" s="9"/>
      <c r="DSN66" s="9"/>
      <c r="DSO66" s="9"/>
      <c r="DSP66" s="9"/>
      <c r="DSQ66" s="9"/>
      <c r="DSR66" s="9"/>
      <c r="DSS66" s="9"/>
      <c r="DST66" s="9"/>
      <c r="DSU66" s="9"/>
      <c r="DSV66" s="9"/>
      <c r="DSW66" s="9"/>
      <c r="DSX66" s="9"/>
      <c r="DSY66" s="9"/>
      <c r="DSZ66" s="9"/>
      <c r="DTA66" s="9"/>
      <c r="DTB66" s="9"/>
      <c r="DTC66" s="9"/>
      <c r="DTD66" s="9"/>
      <c r="DTE66" s="9"/>
      <c r="DTF66" s="9"/>
      <c r="DTG66" s="9"/>
      <c r="DTH66" s="9"/>
      <c r="DTI66" s="9"/>
      <c r="DTJ66" s="9"/>
      <c r="DTK66" s="9"/>
      <c r="DTL66" s="9"/>
      <c r="DTM66" s="9"/>
      <c r="DTN66" s="9"/>
      <c r="DTO66" s="9"/>
      <c r="DTP66" s="9"/>
      <c r="DTQ66" s="9"/>
      <c r="DTR66" s="9"/>
      <c r="DTS66" s="9"/>
      <c r="DTT66" s="9"/>
      <c r="DTU66" s="9"/>
      <c r="DTV66" s="9"/>
      <c r="DTW66" s="9"/>
      <c r="DTX66" s="9"/>
      <c r="DTY66" s="9"/>
      <c r="DTZ66" s="9"/>
      <c r="DUA66" s="9"/>
      <c r="DUB66" s="9"/>
      <c r="DUC66" s="9"/>
      <c r="DUD66" s="9"/>
      <c r="DUE66" s="9"/>
      <c r="DUF66" s="9"/>
      <c r="DUG66" s="9"/>
      <c r="DUH66" s="9"/>
      <c r="DUI66" s="9"/>
      <c r="DUJ66" s="9"/>
      <c r="DUK66" s="9"/>
      <c r="DUL66" s="9"/>
      <c r="DUM66" s="9"/>
      <c r="DUN66" s="9"/>
      <c r="DUO66" s="9"/>
      <c r="DUP66" s="9"/>
      <c r="DUQ66" s="9"/>
      <c r="DUR66" s="9"/>
      <c r="DUS66" s="9"/>
      <c r="DUT66" s="9"/>
      <c r="DUU66" s="9"/>
      <c r="DUV66" s="9"/>
      <c r="DUW66" s="9"/>
      <c r="DUX66" s="9"/>
      <c r="DUY66" s="9"/>
      <c r="DUZ66" s="9"/>
      <c r="DVA66" s="9"/>
      <c r="DVB66" s="9"/>
      <c r="DVC66" s="9"/>
      <c r="DVD66" s="9"/>
      <c r="DVE66" s="9"/>
      <c r="DVF66" s="9"/>
      <c r="DVG66" s="9"/>
      <c r="DVH66" s="9"/>
      <c r="DVI66" s="9"/>
      <c r="DVJ66" s="9"/>
      <c r="DVK66" s="9"/>
      <c r="DVL66" s="9"/>
      <c r="DVM66" s="9"/>
      <c r="DVN66" s="9"/>
      <c r="DVO66" s="9"/>
      <c r="DVP66" s="9"/>
      <c r="DVQ66" s="9"/>
      <c r="DVR66" s="9"/>
      <c r="DVS66" s="9"/>
      <c r="DVT66" s="9"/>
      <c r="DVU66" s="9"/>
      <c r="DVV66" s="9"/>
      <c r="DVW66" s="9"/>
      <c r="DVX66" s="9"/>
      <c r="DVY66" s="9"/>
      <c r="DVZ66" s="9"/>
      <c r="DWA66" s="9"/>
      <c r="DWB66" s="9"/>
      <c r="DWC66" s="9"/>
      <c r="DWD66" s="9"/>
      <c r="DWE66" s="9"/>
      <c r="DWF66" s="9"/>
      <c r="DWG66" s="9"/>
      <c r="DWH66" s="9"/>
      <c r="DWI66" s="9"/>
      <c r="DWJ66" s="9"/>
      <c r="DWK66" s="9"/>
      <c r="DWL66" s="9"/>
      <c r="DWM66" s="9"/>
      <c r="DWN66" s="9"/>
      <c r="DWO66" s="9"/>
      <c r="DWP66" s="9"/>
      <c r="DWQ66" s="9"/>
      <c r="DWR66" s="9"/>
      <c r="DWS66" s="9"/>
      <c r="DWT66" s="9"/>
      <c r="DWU66" s="9"/>
      <c r="DWV66" s="9"/>
      <c r="DWW66" s="9"/>
      <c r="DWX66" s="9"/>
      <c r="DWY66" s="9"/>
      <c r="DWZ66" s="9"/>
      <c r="DXA66" s="9"/>
      <c r="DXB66" s="9"/>
      <c r="DXC66" s="9"/>
      <c r="DXD66" s="9"/>
      <c r="DXE66" s="9"/>
      <c r="DXF66" s="9"/>
      <c r="DXG66" s="9"/>
      <c r="DXH66" s="9"/>
      <c r="DXI66" s="9"/>
      <c r="DXJ66" s="9"/>
      <c r="DXK66" s="9"/>
      <c r="DXL66" s="9"/>
      <c r="DXM66" s="9"/>
      <c r="DXN66" s="9"/>
      <c r="DXO66" s="9"/>
      <c r="DXP66" s="9"/>
      <c r="DXQ66" s="9"/>
      <c r="DXR66" s="9"/>
      <c r="DXS66" s="9"/>
      <c r="DXT66" s="9"/>
      <c r="DXU66" s="9"/>
      <c r="DXV66" s="9"/>
      <c r="DXW66" s="9"/>
      <c r="DXX66" s="9"/>
      <c r="DXY66" s="9"/>
      <c r="DXZ66" s="9"/>
      <c r="DYA66" s="9"/>
      <c r="DYB66" s="9"/>
      <c r="DYC66" s="9"/>
      <c r="DYD66" s="9"/>
      <c r="DYE66" s="9"/>
      <c r="DYF66" s="9"/>
      <c r="DYG66" s="9"/>
      <c r="DYH66" s="9"/>
      <c r="DYI66" s="9"/>
      <c r="DYJ66" s="9"/>
      <c r="DYK66" s="9"/>
      <c r="DYL66" s="9"/>
      <c r="DYM66" s="9"/>
      <c r="DYN66" s="9"/>
      <c r="DYO66" s="9"/>
      <c r="DYP66" s="9"/>
      <c r="DYQ66" s="9"/>
      <c r="DYR66" s="9"/>
      <c r="DYS66" s="9"/>
      <c r="DYT66" s="9"/>
      <c r="DYU66" s="9"/>
      <c r="DYV66" s="9"/>
      <c r="DYW66" s="9"/>
      <c r="DYX66" s="9"/>
      <c r="DYY66" s="9"/>
      <c r="DYZ66" s="9"/>
      <c r="DZA66" s="9"/>
      <c r="DZB66" s="9"/>
      <c r="DZC66" s="9"/>
      <c r="DZD66" s="9"/>
      <c r="DZE66" s="9"/>
      <c r="DZF66" s="9"/>
      <c r="DZG66" s="9"/>
      <c r="DZH66" s="9"/>
      <c r="DZI66" s="9"/>
      <c r="DZJ66" s="9"/>
      <c r="DZK66" s="9"/>
      <c r="DZL66" s="9"/>
      <c r="DZM66" s="9"/>
      <c r="DZN66" s="9"/>
      <c r="DZO66" s="9"/>
      <c r="DZP66" s="9"/>
      <c r="DZQ66" s="9"/>
      <c r="DZR66" s="9"/>
      <c r="DZS66" s="9"/>
      <c r="DZT66" s="9"/>
      <c r="DZU66" s="9"/>
      <c r="DZV66" s="9"/>
      <c r="DZW66" s="9"/>
      <c r="DZX66" s="9"/>
      <c r="DZY66" s="9"/>
      <c r="DZZ66" s="9"/>
      <c r="EAA66" s="9"/>
      <c r="EAB66" s="9"/>
      <c r="EAC66" s="9"/>
      <c r="EAD66" s="9"/>
      <c r="EAE66" s="9"/>
      <c r="EAF66" s="9"/>
      <c r="EAG66" s="9"/>
      <c r="EAH66" s="9"/>
      <c r="EAI66" s="9"/>
      <c r="EAJ66" s="9"/>
      <c r="EAK66" s="9"/>
      <c r="EAL66" s="9"/>
      <c r="EAM66" s="9"/>
      <c r="EAN66" s="9"/>
      <c r="EAO66" s="9"/>
      <c r="EAP66" s="9"/>
      <c r="EAQ66" s="9"/>
      <c r="EAR66" s="9"/>
      <c r="EAS66" s="9"/>
      <c r="EAT66" s="9"/>
      <c r="EAU66" s="9"/>
      <c r="EAV66" s="9"/>
      <c r="EAW66" s="9"/>
      <c r="EAX66" s="9"/>
      <c r="EAY66" s="9"/>
      <c r="EAZ66" s="9"/>
      <c r="EBA66" s="9"/>
      <c r="EBB66" s="9"/>
      <c r="EBC66" s="9"/>
      <c r="EBD66" s="9"/>
      <c r="EBE66" s="9"/>
      <c r="EBF66" s="9"/>
      <c r="EBG66" s="9"/>
      <c r="EBH66" s="9"/>
      <c r="EBI66" s="9"/>
      <c r="EBJ66" s="9"/>
      <c r="EBK66" s="9"/>
      <c r="EBL66" s="9"/>
      <c r="EBM66" s="9"/>
      <c r="EBN66" s="9"/>
      <c r="EBO66" s="9"/>
      <c r="EBP66" s="9"/>
      <c r="EBQ66" s="9"/>
      <c r="EBR66" s="9"/>
      <c r="EBS66" s="9"/>
      <c r="EBT66" s="9"/>
      <c r="EBU66" s="9"/>
      <c r="EBV66" s="9"/>
      <c r="EBW66" s="9"/>
      <c r="EBX66" s="9"/>
      <c r="EBY66" s="9"/>
      <c r="EBZ66" s="9"/>
      <c r="ECA66" s="9"/>
      <c r="ECB66" s="9"/>
      <c r="ECC66" s="9"/>
      <c r="ECD66" s="9"/>
      <c r="ECE66" s="9"/>
      <c r="ECF66" s="9"/>
      <c r="ECG66" s="9"/>
      <c r="ECH66" s="9"/>
      <c r="ECI66" s="9"/>
      <c r="ECJ66" s="9"/>
      <c r="ECK66" s="9"/>
      <c r="ECL66" s="9"/>
      <c r="ECM66" s="9"/>
      <c r="ECN66" s="9"/>
      <c r="ECO66" s="9"/>
      <c r="ECP66" s="9"/>
      <c r="ECQ66" s="9"/>
      <c r="ECR66" s="9"/>
      <c r="ECS66" s="9"/>
      <c r="ECT66" s="9"/>
      <c r="ECU66" s="9"/>
      <c r="ECV66" s="9"/>
      <c r="ECW66" s="9"/>
      <c r="ECX66" s="9"/>
      <c r="ECY66" s="9"/>
      <c r="ECZ66" s="9"/>
      <c r="EDA66" s="9"/>
      <c r="EDB66" s="9"/>
      <c r="EDC66" s="9"/>
      <c r="EDD66" s="9"/>
      <c r="EDE66" s="9"/>
      <c r="EDF66" s="9"/>
      <c r="EDG66" s="9"/>
      <c r="EDH66" s="9"/>
      <c r="EDI66" s="9"/>
      <c r="EDJ66" s="9"/>
      <c r="EDK66" s="9"/>
      <c r="EDL66" s="9"/>
      <c r="EDM66" s="9"/>
      <c r="EDN66" s="9"/>
      <c r="EDO66" s="9"/>
      <c r="EDP66" s="9"/>
      <c r="EDQ66" s="9"/>
      <c r="EDR66" s="9"/>
      <c r="EDS66" s="9"/>
      <c r="EDT66" s="9"/>
      <c r="EDU66" s="9"/>
      <c r="EDV66" s="9"/>
      <c r="EDW66" s="9"/>
      <c r="EDX66" s="9"/>
      <c r="EDY66" s="9"/>
      <c r="EDZ66" s="9"/>
      <c r="EEA66" s="9"/>
      <c r="EEB66" s="9"/>
      <c r="EEC66" s="9"/>
      <c r="EED66" s="9"/>
      <c r="EEE66" s="9"/>
      <c r="EEF66" s="9"/>
      <c r="EEG66" s="9"/>
      <c r="EEH66" s="9"/>
      <c r="EEI66" s="9"/>
      <c r="EEJ66" s="9"/>
      <c r="EEK66" s="9"/>
      <c r="EEL66" s="9"/>
      <c r="EEM66" s="9"/>
      <c r="EEN66" s="9"/>
      <c r="EEO66" s="9"/>
      <c r="EEP66" s="9"/>
      <c r="EEQ66" s="9"/>
      <c r="EER66" s="9"/>
      <c r="EES66" s="9"/>
      <c r="EET66" s="9"/>
      <c r="EEU66" s="9"/>
      <c r="EEV66" s="9"/>
      <c r="EEW66" s="9"/>
      <c r="EEX66" s="9"/>
      <c r="EEY66" s="9"/>
      <c r="EEZ66" s="9"/>
      <c r="EFA66" s="9"/>
      <c r="EFB66" s="9"/>
      <c r="EFC66" s="9"/>
      <c r="EFD66" s="9"/>
      <c r="EFE66" s="9"/>
      <c r="EFF66" s="9"/>
      <c r="EFG66" s="9"/>
      <c r="EFH66" s="9"/>
      <c r="EFI66" s="9"/>
      <c r="EFJ66" s="9"/>
      <c r="EFK66" s="9"/>
      <c r="EFL66" s="9"/>
      <c r="EFM66" s="9"/>
      <c r="EFN66" s="9"/>
      <c r="EFO66" s="9"/>
      <c r="EFP66" s="9"/>
      <c r="EFQ66" s="9"/>
      <c r="EFR66" s="9"/>
      <c r="EFS66" s="9"/>
      <c r="EFT66" s="9"/>
      <c r="EFU66" s="9"/>
      <c r="EFV66" s="9"/>
      <c r="EFW66" s="9"/>
      <c r="EFX66" s="9"/>
      <c r="EFY66" s="9"/>
      <c r="EFZ66" s="9"/>
      <c r="EGA66" s="9"/>
      <c r="EGB66" s="9"/>
      <c r="EGC66" s="9"/>
      <c r="EGD66" s="9"/>
      <c r="EGE66" s="9"/>
      <c r="EGF66" s="9"/>
      <c r="EGG66" s="9"/>
      <c r="EGH66" s="9"/>
      <c r="EGI66" s="9"/>
      <c r="EGJ66" s="9"/>
      <c r="EGK66" s="9"/>
      <c r="EGL66" s="9"/>
      <c r="EGM66" s="9"/>
      <c r="EGN66" s="9"/>
      <c r="EGO66" s="9"/>
      <c r="EGP66" s="9"/>
      <c r="EGQ66" s="9"/>
      <c r="EGR66" s="9"/>
      <c r="EGS66" s="9"/>
      <c r="EGT66" s="9"/>
      <c r="EGU66" s="9"/>
      <c r="EGV66" s="9"/>
      <c r="EGW66" s="9"/>
      <c r="EGX66" s="9"/>
      <c r="EGY66" s="9"/>
      <c r="EGZ66" s="9"/>
      <c r="EHA66" s="9"/>
      <c r="EHB66" s="9"/>
      <c r="EHC66" s="9"/>
      <c r="EHD66" s="9"/>
      <c r="EHE66" s="9"/>
      <c r="EHF66" s="9"/>
      <c r="EHG66" s="9"/>
      <c r="EHH66" s="9"/>
      <c r="EHI66" s="9"/>
      <c r="EHJ66" s="9"/>
      <c r="EHK66" s="9"/>
      <c r="EHL66" s="9"/>
      <c r="EHM66" s="9"/>
      <c r="EHN66" s="9"/>
      <c r="EHO66" s="9"/>
      <c r="EHP66" s="9"/>
      <c r="EHQ66" s="9"/>
      <c r="EHR66" s="9"/>
      <c r="EHS66" s="9"/>
      <c r="EHT66" s="9"/>
      <c r="EHU66" s="9"/>
      <c r="EHV66" s="9"/>
      <c r="EHW66" s="9"/>
      <c r="EHX66" s="9"/>
      <c r="EHY66" s="9"/>
      <c r="EHZ66" s="9"/>
      <c r="EIA66" s="9"/>
      <c r="EIB66" s="9"/>
      <c r="EIC66" s="9"/>
      <c r="EID66" s="9"/>
      <c r="EIE66" s="9"/>
      <c r="EIF66" s="9"/>
      <c r="EIG66" s="9"/>
      <c r="EIH66" s="9"/>
      <c r="EII66" s="9"/>
      <c r="EIJ66" s="9"/>
      <c r="EIK66" s="9"/>
      <c r="EIL66" s="9"/>
      <c r="EIM66" s="9"/>
      <c r="EIN66" s="9"/>
      <c r="EIO66" s="9"/>
      <c r="EIP66" s="9"/>
      <c r="EIQ66" s="9"/>
      <c r="EIR66" s="9"/>
      <c r="EIS66" s="9"/>
      <c r="EIT66" s="9"/>
      <c r="EIU66" s="9"/>
      <c r="EIV66" s="9"/>
      <c r="EIW66" s="9"/>
      <c r="EIX66" s="9"/>
      <c r="EIY66" s="9"/>
      <c r="EIZ66" s="9"/>
      <c r="EJA66" s="9"/>
      <c r="EJB66" s="9"/>
      <c r="EJC66" s="9"/>
      <c r="EJD66" s="9"/>
      <c r="EJE66" s="9"/>
      <c r="EJF66" s="9"/>
      <c r="EJG66" s="9"/>
      <c r="EJH66" s="9"/>
      <c r="EJI66" s="9"/>
      <c r="EJJ66" s="9"/>
      <c r="EJK66" s="9"/>
      <c r="EJL66" s="9"/>
      <c r="EJM66" s="9"/>
      <c r="EJN66" s="9"/>
      <c r="EJO66" s="9"/>
      <c r="EJP66" s="9"/>
      <c r="EJQ66" s="9"/>
      <c r="EJR66" s="9"/>
      <c r="EJS66" s="9"/>
      <c r="EJT66" s="9"/>
      <c r="EJU66" s="9"/>
      <c r="EJV66" s="9"/>
      <c r="EJW66" s="9"/>
      <c r="EJX66" s="9"/>
      <c r="EJY66" s="9"/>
      <c r="EJZ66" s="9"/>
      <c r="EKA66" s="9"/>
      <c r="EKB66" s="9"/>
      <c r="EKC66" s="9"/>
      <c r="EKD66" s="9"/>
      <c r="EKE66" s="9"/>
      <c r="EKF66" s="9"/>
      <c r="EKG66" s="9"/>
      <c r="EKH66" s="9"/>
      <c r="EKI66" s="9"/>
      <c r="EKJ66" s="9"/>
      <c r="EKK66" s="9"/>
      <c r="EKL66" s="9"/>
      <c r="EKM66" s="9"/>
      <c r="EKN66" s="9"/>
      <c r="EKO66" s="9"/>
      <c r="EKP66" s="9"/>
      <c r="EKQ66" s="9"/>
      <c r="EKR66" s="9"/>
      <c r="EKS66" s="9"/>
      <c r="EKT66" s="9"/>
      <c r="EKU66" s="9"/>
      <c r="EKV66" s="9"/>
      <c r="EKW66" s="9"/>
      <c r="EKX66" s="9"/>
      <c r="EKY66" s="9"/>
      <c r="EKZ66" s="9"/>
      <c r="ELA66" s="9"/>
      <c r="ELB66" s="9"/>
      <c r="ELC66" s="9"/>
      <c r="ELD66" s="9"/>
      <c r="ELE66" s="9"/>
      <c r="ELF66" s="9"/>
      <c r="ELG66" s="9"/>
      <c r="ELH66" s="9"/>
      <c r="ELI66" s="9"/>
      <c r="ELJ66" s="9"/>
      <c r="ELK66" s="9"/>
      <c r="ELL66" s="9"/>
      <c r="ELM66" s="9"/>
      <c r="ELN66" s="9"/>
      <c r="ELO66" s="9"/>
      <c r="ELP66" s="9"/>
      <c r="ELQ66" s="9"/>
      <c r="ELR66" s="9"/>
      <c r="ELS66" s="9"/>
      <c r="ELT66" s="9"/>
      <c r="ELU66" s="9"/>
      <c r="ELV66" s="9"/>
      <c r="ELW66" s="9"/>
      <c r="ELX66" s="9"/>
      <c r="ELY66" s="9"/>
      <c r="ELZ66" s="9"/>
      <c r="EMA66" s="9"/>
      <c r="EMB66" s="9"/>
      <c r="EMC66" s="9"/>
      <c r="EMD66" s="9"/>
      <c r="EME66" s="9"/>
      <c r="EMF66" s="9"/>
      <c r="EMG66" s="9"/>
      <c r="EMH66" s="9"/>
      <c r="EMI66" s="9"/>
      <c r="EMJ66" s="9"/>
      <c r="EMK66" s="9"/>
      <c r="EML66" s="9"/>
      <c r="EMM66" s="9"/>
      <c r="EMN66" s="9"/>
      <c r="EMO66" s="9"/>
      <c r="EMP66" s="9"/>
      <c r="EMQ66" s="9"/>
      <c r="EMR66" s="9"/>
      <c r="EMS66" s="9"/>
      <c r="EMT66" s="9"/>
      <c r="EMU66" s="9"/>
      <c r="EMV66" s="9"/>
      <c r="EMW66" s="9"/>
      <c r="EMX66" s="9"/>
      <c r="EMY66" s="9"/>
      <c r="EMZ66" s="9"/>
      <c r="ENA66" s="9"/>
      <c r="ENB66" s="9"/>
      <c r="ENC66" s="9"/>
      <c r="END66" s="9"/>
      <c r="ENE66" s="9"/>
      <c r="ENF66" s="9"/>
      <c r="ENG66" s="9"/>
      <c r="ENH66" s="9"/>
      <c r="ENI66" s="9"/>
      <c r="ENJ66" s="9"/>
      <c r="ENK66" s="9"/>
      <c r="ENL66" s="9"/>
      <c r="ENM66" s="9"/>
      <c r="ENN66" s="9"/>
      <c r="ENO66" s="9"/>
      <c r="ENP66" s="9"/>
      <c r="ENQ66" s="9"/>
      <c r="ENR66" s="9"/>
      <c r="ENS66" s="9"/>
      <c r="ENT66" s="9"/>
      <c r="ENU66" s="9"/>
      <c r="ENV66" s="9"/>
      <c r="ENW66" s="9"/>
      <c r="ENX66" s="9"/>
      <c r="ENY66" s="9"/>
      <c r="ENZ66" s="9"/>
      <c r="EOA66" s="9"/>
      <c r="EOB66" s="9"/>
      <c r="EOC66" s="9"/>
      <c r="EOD66" s="9"/>
      <c r="EOE66" s="9"/>
      <c r="EOF66" s="9"/>
      <c r="EOG66" s="9"/>
      <c r="EOH66" s="9"/>
      <c r="EOI66" s="9"/>
      <c r="EOJ66" s="9"/>
      <c r="EOK66" s="9"/>
      <c r="EOL66" s="9"/>
      <c r="EOM66" s="9"/>
      <c r="EON66" s="9"/>
      <c r="EOO66" s="9"/>
      <c r="EOP66" s="9"/>
      <c r="EOQ66" s="9"/>
      <c r="EOR66" s="9"/>
      <c r="EOS66" s="9"/>
      <c r="EOT66" s="9"/>
      <c r="EOU66" s="9"/>
      <c r="EOV66" s="9"/>
      <c r="EOW66" s="9"/>
      <c r="EOX66" s="9"/>
      <c r="EOY66" s="9"/>
      <c r="EOZ66" s="9"/>
      <c r="EPA66" s="9"/>
      <c r="EPB66" s="9"/>
      <c r="EPC66" s="9"/>
      <c r="EPD66" s="9"/>
      <c r="EPE66" s="9"/>
      <c r="EPF66" s="9"/>
      <c r="EPG66" s="9"/>
      <c r="EPH66" s="9"/>
      <c r="EPI66" s="9"/>
      <c r="EPJ66" s="9"/>
      <c r="EPK66" s="9"/>
      <c r="EPL66" s="9"/>
      <c r="EPM66" s="9"/>
      <c r="EPN66" s="9"/>
      <c r="EPO66" s="9"/>
      <c r="EPP66" s="9"/>
      <c r="EPQ66" s="9"/>
      <c r="EPR66" s="9"/>
      <c r="EPS66" s="9"/>
      <c r="EPT66" s="9"/>
      <c r="EPU66" s="9"/>
      <c r="EPV66" s="9"/>
      <c r="EPW66" s="9"/>
      <c r="EPX66" s="9"/>
      <c r="EPY66" s="9"/>
      <c r="EPZ66" s="9"/>
      <c r="EQA66" s="9"/>
      <c r="EQB66" s="9"/>
      <c r="EQC66" s="9"/>
      <c r="EQD66" s="9"/>
      <c r="EQE66" s="9"/>
      <c r="EQF66" s="9"/>
      <c r="EQG66" s="9"/>
      <c r="EQH66" s="9"/>
      <c r="EQI66" s="9"/>
      <c r="EQJ66" s="9"/>
      <c r="EQK66" s="9"/>
      <c r="EQL66" s="9"/>
      <c r="EQM66" s="9"/>
      <c r="EQN66" s="9"/>
      <c r="EQO66" s="9"/>
      <c r="EQP66" s="9"/>
      <c r="EQQ66" s="9"/>
      <c r="EQR66" s="9"/>
      <c r="EQS66" s="9"/>
      <c r="EQT66" s="9"/>
      <c r="EQU66" s="9"/>
      <c r="EQV66" s="9"/>
      <c r="EQW66" s="9"/>
      <c r="EQX66" s="9"/>
      <c r="EQY66" s="9"/>
      <c r="EQZ66" s="9"/>
      <c r="ERA66" s="9"/>
      <c r="ERB66" s="9"/>
      <c r="ERC66" s="9"/>
      <c r="ERD66" s="9"/>
      <c r="ERE66" s="9"/>
      <c r="ERF66" s="9"/>
      <c r="ERG66" s="9"/>
      <c r="ERH66" s="9"/>
      <c r="ERI66" s="9"/>
      <c r="ERJ66" s="9"/>
      <c r="ERK66" s="9"/>
      <c r="ERL66" s="9"/>
      <c r="ERM66" s="9"/>
      <c r="ERN66" s="9"/>
      <c r="ERO66" s="9"/>
      <c r="ERP66" s="9"/>
      <c r="ERQ66" s="9"/>
      <c r="ERR66" s="9"/>
      <c r="ERS66" s="9"/>
      <c r="ERT66" s="9"/>
      <c r="ERU66" s="9"/>
      <c r="ERV66" s="9"/>
      <c r="ERW66" s="9"/>
      <c r="ERX66" s="9"/>
      <c r="ERY66" s="9"/>
      <c r="ERZ66" s="9"/>
      <c r="ESA66" s="9"/>
      <c r="ESB66" s="9"/>
      <c r="ESC66" s="9"/>
      <c r="ESD66" s="9"/>
      <c r="ESE66" s="9"/>
      <c r="ESF66" s="9"/>
      <c r="ESG66" s="9"/>
      <c r="ESH66" s="9"/>
      <c r="ESI66" s="9"/>
      <c r="ESJ66" s="9"/>
      <c r="ESK66" s="9"/>
      <c r="ESL66" s="9"/>
      <c r="ESM66" s="9"/>
      <c r="ESN66" s="9"/>
      <c r="ESO66" s="9"/>
      <c r="ESP66" s="9"/>
      <c r="ESQ66" s="9"/>
      <c r="ESR66" s="9"/>
      <c r="ESS66" s="9"/>
      <c r="EST66" s="9"/>
      <c r="ESU66" s="9"/>
      <c r="ESV66" s="9"/>
      <c r="ESW66" s="9"/>
      <c r="ESX66" s="9"/>
      <c r="ESY66" s="9"/>
      <c r="ESZ66" s="9"/>
      <c r="ETA66" s="9"/>
      <c r="ETB66" s="9"/>
      <c r="ETC66" s="9"/>
      <c r="ETD66" s="9"/>
      <c r="ETE66" s="9"/>
      <c r="ETF66" s="9"/>
      <c r="ETG66" s="9"/>
      <c r="ETH66" s="9"/>
      <c r="ETI66" s="9"/>
      <c r="ETJ66" s="9"/>
      <c r="ETK66" s="9"/>
      <c r="ETL66" s="9"/>
      <c r="ETM66" s="9"/>
      <c r="ETN66" s="9"/>
      <c r="ETO66" s="9"/>
      <c r="ETP66" s="9"/>
      <c r="ETQ66" s="9"/>
      <c r="ETR66" s="9"/>
      <c r="ETS66" s="9"/>
      <c r="ETT66" s="9"/>
      <c r="ETU66" s="9"/>
      <c r="ETV66" s="9"/>
      <c r="ETW66" s="9"/>
      <c r="ETX66" s="9"/>
      <c r="ETY66" s="9"/>
      <c r="ETZ66" s="9"/>
      <c r="EUA66" s="9"/>
      <c r="EUB66" s="9"/>
      <c r="EUC66" s="9"/>
      <c r="EUD66" s="9"/>
      <c r="EUE66" s="9"/>
      <c r="EUF66" s="9"/>
      <c r="EUG66" s="9"/>
      <c r="EUH66" s="9"/>
      <c r="EUI66" s="9"/>
      <c r="EUJ66" s="9"/>
      <c r="EUK66" s="9"/>
      <c r="EUL66" s="9"/>
      <c r="EUM66" s="9"/>
      <c r="EUN66" s="9"/>
      <c r="EUO66" s="9"/>
      <c r="EUP66" s="9"/>
      <c r="EUQ66" s="9"/>
      <c r="EUR66" s="9"/>
      <c r="EUS66" s="9"/>
      <c r="EUT66" s="9"/>
      <c r="EUU66" s="9"/>
      <c r="EUV66" s="9"/>
      <c r="EUW66" s="9"/>
      <c r="EUX66" s="9"/>
      <c r="EUY66" s="9"/>
      <c r="EUZ66" s="9"/>
      <c r="EVA66" s="9"/>
      <c r="EVB66" s="9"/>
      <c r="EVC66" s="9"/>
      <c r="EVD66" s="9"/>
      <c r="EVE66" s="9"/>
      <c r="EVF66" s="9"/>
      <c r="EVG66" s="9"/>
      <c r="EVH66" s="9"/>
      <c r="EVI66" s="9"/>
      <c r="EVJ66" s="9"/>
      <c r="EVK66" s="9"/>
      <c r="EVL66" s="9"/>
      <c r="EVM66" s="9"/>
      <c r="EVN66" s="9"/>
      <c r="EVO66" s="9"/>
      <c r="EVP66" s="9"/>
      <c r="EVQ66" s="9"/>
      <c r="EVR66" s="9"/>
      <c r="EVS66" s="9"/>
      <c r="EVT66" s="9"/>
      <c r="EVU66" s="9"/>
      <c r="EVV66" s="9"/>
      <c r="EVW66" s="9"/>
      <c r="EVX66" s="9"/>
      <c r="EVY66" s="9"/>
      <c r="EVZ66" s="9"/>
      <c r="EWA66" s="9"/>
      <c r="EWB66" s="9"/>
      <c r="EWC66" s="9"/>
      <c r="EWD66" s="9"/>
      <c r="EWE66" s="9"/>
      <c r="EWF66" s="9"/>
      <c r="EWG66" s="9"/>
      <c r="EWH66" s="9"/>
      <c r="EWI66" s="9"/>
      <c r="EWJ66" s="9"/>
      <c r="EWK66" s="9"/>
      <c r="EWL66" s="9"/>
      <c r="EWM66" s="9"/>
      <c r="EWN66" s="9"/>
      <c r="EWO66" s="9"/>
      <c r="EWP66" s="9"/>
      <c r="EWQ66" s="9"/>
      <c r="EWR66" s="9"/>
      <c r="EWS66" s="9"/>
      <c r="EWT66" s="9"/>
      <c r="EWU66" s="9"/>
      <c r="EWV66" s="9"/>
      <c r="EWW66" s="9"/>
      <c r="EWX66" s="9"/>
      <c r="EWY66" s="9"/>
      <c r="EWZ66" s="9"/>
      <c r="EXA66" s="9"/>
      <c r="EXB66" s="9"/>
      <c r="EXC66" s="9"/>
      <c r="EXD66" s="9"/>
      <c r="EXE66" s="9"/>
      <c r="EXF66" s="9"/>
      <c r="EXG66" s="9"/>
      <c r="EXH66" s="9"/>
      <c r="EXI66" s="9"/>
      <c r="EXJ66" s="9"/>
      <c r="EXK66" s="9"/>
      <c r="EXL66" s="9"/>
      <c r="EXM66" s="9"/>
      <c r="EXN66" s="9"/>
      <c r="EXO66" s="9"/>
      <c r="EXP66" s="9"/>
      <c r="EXQ66" s="9"/>
      <c r="EXR66" s="9"/>
      <c r="EXS66" s="9"/>
      <c r="EXT66" s="9"/>
      <c r="EXU66" s="9"/>
      <c r="EXV66" s="9"/>
      <c r="EXW66" s="9"/>
      <c r="EXX66" s="9"/>
      <c r="EXY66" s="9"/>
      <c r="EXZ66" s="9"/>
      <c r="EYA66" s="9"/>
      <c r="EYB66" s="9"/>
      <c r="EYC66" s="9"/>
      <c r="EYD66" s="9"/>
      <c r="EYE66" s="9"/>
      <c r="EYF66" s="9"/>
      <c r="EYG66" s="9"/>
      <c r="EYH66" s="9"/>
      <c r="EYI66" s="9"/>
      <c r="EYJ66" s="9"/>
      <c r="EYK66" s="9"/>
      <c r="EYL66" s="9"/>
      <c r="EYM66" s="9"/>
      <c r="EYN66" s="9"/>
      <c r="EYO66" s="9"/>
      <c r="EYP66" s="9"/>
      <c r="EYQ66" s="9"/>
      <c r="EYR66" s="9"/>
      <c r="EYS66" s="9"/>
      <c r="EYT66" s="9"/>
      <c r="EYU66" s="9"/>
      <c r="EYV66" s="9"/>
      <c r="EYW66" s="9"/>
      <c r="EYX66" s="9"/>
      <c r="EYY66" s="9"/>
      <c r="EYZ66" s="9"/>
      <c r="EZA66" s="9"/>
      <c r="EZB66" s="9"/>
      <c r="EZC66" s="9"/>
      <c r="EZD66" s="9"/>
      <c r="EZE66" s="9"/>
      <c r="EZF66" s="9"/>
      <c r="EZG66" s="9"/>
      <c r="EZH66" s="9"/>
      <c r="EZI66" s="9"/>
      <c r="EZJ66" s="9"/>
      <c r="EZK66" s="9"/>
      <c r="EZL66" s="9"/>
      <c r="EZM66" s="9"/>
      <c r="EZN66" s="9"/>
      <c r="EZO66" s="9"/>
      <c r="EZP66" s="9"/>
      <c r="EZQ66" s="9"/>
      <c r="EZR66" s="9"/>
      <c r="EZS66" s="9"/>
      <c r="EZT66" s="9"/>
      <c r="EZU66" s="9"/>
      <c r="EZV66" s="9"/>
      <c r="EZW66" s="9"/>
      <c r="EZX66" s="9"/>
      <c r="EZY66" s="9"/>
      <c r="EZZ66" s="9"/>
      <c r="FAA66" s="9"/>
      <c r="FAB66" s="9"/>
      <c r="FAC66" s="9"/>
      <c r="FAD66" s="9"/>
      <c r="FAE66" s="9"/>
      <c r="FAF66" s="9"/>
      <c r="FAG66" s="9"/>
      <c r="FAH66" s="9"/>
      <c r="FAI66" s="9"/>
      <c r="FAJ66" s="9"/>
      <c r="FAK66" s="9"/>
      <c r="FAL66" s="9"/>
      <c r="FAM66" s="9"/>
      <c r="FAN66" s="9"/>
      <c r="FAO66" s="9"/>
      <c r="FAP66" s="9"/>
      <c r="FAQ66" s="9"/>
      <c r="FAR66" s="9"/>
      <c r="FAS66" s="9"/>
      <c r="FAT66" s="9"/>
      <c r="FAU66" s="9"/>
      <c r="FAV66" s="9"/>
      <c r="FAW66" s="9"/>
      <c r="FAX66" s="9"/>
      <c r="FAY66" s="9"/>
      <c r="FAZ66" s="9"/>
      <c r="FBA66" s="9"/>
      <c r="FBB66" s="9"/>
      <c r="FBC66" s="9"/>
      <c r="FBD66" s="9"/>
      <c r="FBE66" s="9"/>
      <c r="FBF66" s="9"/>
      <c r="FBG66" s="9"/>
      <c r="FBH66" s="9"/>
      <c r="FBI66" s="9"/>
      <c r="FBJ66" s="9"/>
      <c r="FBK66" s="9"/>
      <c r="FBL66" s="9"/>
      <c r="FBM66" s="9"/>
      <c r="FBN66" s="9"/>
      <c r="FBO66" s="9"/>
      <c r="FBP66" s="9"/>
      <c r="FBQ66" s="9"/>
      <c r="FBR66" s="9"/>
      <c r="FBS66" s="9"/>
      <c r="FBT66" s="9"/>
      <c r="FBU66" s="9"/>
      <c r="FBV66" s="9"/>
      <c r="FBW66" s="9"/>
      <c r="FBX66" s="9"/>
      <c r="FBY66" s="9"/>
      <c r="FBZ66" s="9"/>
      <c r="FCA66" s="9"/>
      <c r="FCB66" s="9"/>
      <c r="FCC66" s="9"/>
      <c r="FCD66" s="9"/>
      <c r="FCE66" s="9"/>
      <c r="FCF66" s="9"/>
      <c r="FCG66" s="9"/>
      <c r="FCH66" s="9"/>
      <c r="FCI66" s="9"/>
      <c r="FCJ66" s="9"/>
      <c r="FCK66" s="9"/>
      <c r="FCL66" s="9"/>
      <c r="FCM66" s="9"/>
      <c r="FCN66" s="9"/>
      <c r="FCO66" s="9"/>
      <c r="FCP66" s="9"/>
      <c r="FCQ66" s="9"/>
      <c r="FCR66" s="9"/>
      <c r="FCS66" s="9"/>
      <c r="FCT66" s="9"/>
      <c r="FCU66" s="9"/>
      <c r="FCV66" s="9"/>
      <c r="FCW66" s="9"/>
      <c r="FCX66" s="9"/>
      <c r="FCY66" s="9"/>
      <c r="FCZ66" s="9"/>
      <c r="FDA66" s="9"/>
      <c r="FDB66" s="9"/>
      <c r="FDC66" s="9"/>
      <c r="FDD66" s="9"/>
      <c r="FDE66" s="9"/>
      <c r="FDF66" s="9"/>
      <c r="FDG66" s="9"/>
      <c r="FDH66" s="9"/>
      <c r="FDI66" s="9"/>
      <c r="FDJ66" s="9"/>
      <c r="FDK66" s="9"/>
      <c r="FDL66" s="9"/>
      <c r="FDM66" s="9"/>
      <c r="FDN66" s="9"/>
      <c r="FDO66" s="9"/>
      <c r="FDP66" s="9"/>
      <c r="FDQ66" s="9"/>
      <c r="FDR66" s="9"/>
      <c r="FDS66" s="9"/>
      <c r="FDT66" s="9"/>
      <c r="FDU66" s="9"/>
      <c r="FDV66" s="9"/>
      <c r="FDW66" s="9"/>
      <c r="FDX66" s="9"/>
      <c r="FDY66" s="9"/>
      <c r="FDZ66" s="9"/>
      <c r="FEA66" s="9"/>
      <c r="FEB66" s="9"/>
      <c r="FEC66" s="9"/>
      <c r="FED66" s="9"/>
      <c r="FEE66" s="9"/>
      <c r="FEF66" s="9"/>
      <c r="FEG66" s="9"/>
      <c r="FEH66" s="9"/>
      <c r="FEI66" s="9"/>
      <c r="FEJ66" s="9"/>
      <c r="FEK66" s="9"/>
      <c r="FEL66" s="9"/>
      <c r="FEM66" s="9"/>
      <c r="FEN66" s="9"/>
      <c r="FEO66" s="9"/>
      <c r="FEP66" s="9"/>
      <c r="FEQ66" s="9"/>
      <c r="FER66" s="9"/>
      <c r="FES66" s="9"/>
      <c r="FET66" s="9"/>
      <c r="FEU66" s="9"/>
      <c r="FEV66" s="9"/>
      <c r="FEW66" s="9"/>
      <c r="FEX66" s="9"/>
      <c r="FEY66" s="9"/>
      <c r="FEZ66" s="9"/>
      <c r="FFA66" s="9"/>
      <c r="FFB66" s="9"/>
      <c r="FFC66" s="9"/>
      <c r="FFD66" s="9"/>
      <c r="FFE66" s="9"/>
      <c r="FFF66" s="9"/>
      <c r="FFG66" s="9"/>
      <c r="FFH66" s="9"/>
      <c r="FFI66" s="9"/>
      <c r="FFJ66" s="9"/>
      <c r="FFK66" s="9"/>
      <c r="FFL66" s="9"/>
      <c r="FFM66" s="9"/>
      <c r="FFN66" s="9"/>
      <c r="FFO66" s="9"/>
      <c r="FFP66" s="9"/>
      <c r="FFQ66" s="9"/>
      <c r="FFR66" s="9"/>
      <c r="FFS66" s="9"/>
      <c r="FFT66" s="9"/>
      <c r="FFU66" s="9"/>
      <c r="FFV66" s="9"/>
      <c r="FFW66" s="9"/>
      <c r="FFX66" s="9"/>
      <c r="FFY66" s="9"/>
      <c r="FFZ66" s="9"/>
      <c r="FGA66" s="9"/>
      <c r="FGB66" s="9"/>
      <c r="FGC66" s="9"/>
      <c r="FGD66" s="9"/>
      <c r="FGE66" s="9"/>
      <c r="FGF66" s="9"/>
      <c r="FGG66" s="9"/>
      <c r="FGH66" s="9"/>
      <c r="FGI66" s="9"/>
      <c r="FGJ66" s="9"/>
      <c r="FGK66" s="9"/>
      <c r="FGL66" s="9"/>
      <c r="FGM66" s="9"/>
      <c r="FGN66" s="9"/>
      <c r="FGO66" s="9"/>
      <c r="FGP66" s="9"/>
      <c r="FGQ66" s="9"/>
      <c r="FGR66" s="9"/>
      <c r="FGS66" s="9"/>
      <c r="FGT66" s="9"/>
      <c r="FGU66" s="9"/>
      <c r="FGV66" s="9"/>
      <c r="FGW66" s="9"/>
      <c r="FGX66" s="9"/>
      <c r="FGY66" s="9"/>
      <c r="FGZ66" s="9"/>
      <c r="FHA66" s="9"/>
      <c r="FHB66" s="9"/>
      <c r="FHC66" s="9"/>
      <c r="FHD66" s="9"/>
      <c r="FHE66" s="9"/>
      <c r="FHF66" s="9"/>
      <c r="FHG66" s="9"/>
      <c r="FHH66" s="9"/>
      <c r="FHI66" s="9"/>
      <c r="FHJ66" s="9"/>
      <c r="FHK66" s="9"/>
      <c r="FHL66" s="9"/>
      <c r="FHM66" s="9"/>
      <c r="FHN66" s="9"/>
      <c r="FHO66" s="9"/>
      <c r="FHP66" s="9"/>
      <c r="FHQ66" s="9"/>
      <c r="FHR66" s="9"/>
      <c r="FHS66" s="9"/>
      <c r="FHT66" s="9"/>
      <c r="FHU66" s="9"/>
      <c r="FHV66" s="9"/>
      <c r="FHW66" s="9"/>
      <c r="FHX66" s="9"/>
      <c r="FHY66" s="9"/>
      <c r="FHZ66" s="9"/>
      <c r="FIA66" s="9"/>
      <c r="FIB66" s="9"/>
      <c r="FIC66" s="9"/>
      <c r="FID66" s="9"/>
      <c r="FIE66" s="9"/>
      <c r="FIF66" s="9"/>
      <c r="FIG66" s="9"/>
      <c r="FIH66" s="9"/>
      <c r="FII66" s="9"/>
      <c r="FIJ66" s="9"/>
      <c r="FIK66" s="9"/>
      <c r="FIL66" s="9"/>
      <c r="FIM66" s="9"/>
      <c r="FIN66" s="9"/>
      <c r="FIO66" s="9"/>
      <c r="FIP66" s="9"/>
      <c r="FIQ66" s="9"/>
      <c r="FIR66" s="9"/>
      <c r="FIS66" s="9"/>
      <c r="FIT66" s="9"/>
      <c r="FIU66" s="9"/>
      <c r="FIV66" s="9"/>
      <c r="FIW66" s="9"/>
      <c r="FIX66" s="9"/>
      <c r="FIY66" s="9"/>
      <c r="FIZ66" s="9"/>
      <c r="FJA66" s="9"/>
      <c r="FJB66" s="9"/>
      <c r="FJC66" s="9"/>
      <c r="FJD66" s="9"/>
      <c r="FJE66" s="9"/>
      <c r="FJF66" s="9"/>
      <c r="FJG66" s="9"/>
      <c r="FJH66" s="9"/>
      <c r="FJI66" s="9"/>
      <c r="FJJ66" s="9"/>
      <c r="FJK66" s="9"/>
      <c r="FJL66" s="9"/>
      <c r="FJM66" s="9"/>
      <c r="FJN66" s="9"/>
      <c r="FJO66" s="9"/>
      <c r="FJP66" s="9"/>
      <c r="FJQ66" s="9"/>
      <c r="FJR66" s="9"/>
      <c r="FJS66" s="9"/>
      <c r="FJT66" s="9"/>
      <c r="FJU66" s="9"/>
      <c r="FJV66" s="9"/>
      <c r="FJW66" s="9"/>
      <c r="FJX66" s="9"/>
      <c r="FJY66" s="9"/>
      <c r="FJZ66" s="9"/>
      <c r="FKA66" s="9"/>
      <c r="FKB66" s="9"/>
      <c r="FKC66" s="9"/>
      <c r="FKD66" s="9"/>
      <c r="FKE66" s="9"/>
      <c r="FKF66" s="9"/>
      <c r="FKG66" s="9"/>
      <c r="FKH66" s="9"/>
      <c r="FKI66" s="9"/>
      <c r="FKJ66" s="9"/>
      <c r="FKK66" s="9"/>
      <c r="FKL66" s="9"/>
      <c r="FKM66" s="9"/>
      <c r="FKN66" s="9"/>
      <c r="FKO66" s="9"/>
      <c r="FKP66" s="9"/>
      <c r="FKQ66" s="9"/>
      <c r="FKR66" s="9"/>
      <c r="FKS66" s="9"/>
      <c r="FKT66" s="9"/>
      <c r="FKU66" s="9"/>
      <c r="FKV66" s="9"/>
      <c r="FKW66" s="9"/>
      <c r="FKX66" s="9"/>
      <c r="FKY66" s="9"/>
      <c r="FKZ66" s="9"/>
      <c r="FLA66" s="9"/>
      <c r="FLB66" s="9"/>
      <c r="FLC66" s="9"/>
      <c r="FLD66" s="9"/>
      <c r="FLE66" s="9"/>
      <c r="FLF66" s="9"/>
      <c r="FLG66" s="9"/>
      <c r="FLH66" s="9"/>
      <c r="FLI66" s="9"/>
      <c r="FLJ66" s="9"/>
      <c r="FLK66" s="9"/>
      <c r="FLL66" s="9"/>
      <c r="FLM66" s="9"/>
      <c r="FLN66" s="9"/>
      <c r="FLO66" s="9"/>
      <c r="FLP66" s="9"/>
      <c r="FLQ66" s="9"/>
      <c r="FLR66" s="9"/>
      <c r="FLS66" s="9"/>
      <c r="FLT66" s="9"/>
      <c r="FLU66" s="9"/>
      <c r="FLV66" s="9"/>
      <c r="FLW66" s="9"/>
      <c r="FLX66" s="9"/>
      <c r="FLY66" s="9"/>
      <c r="FLZ66" s="9"/>
      <c r="FMA66" s="9"/>
      <c r="FMB66" s="9"/>
      <c r="FMC66" s="9"/>
      <c r="FMD66" s="9"/>
      <c r="FME66" s="9"/>
      <c r="FMF66" s="9"/>
      <c r="FMG66" s="9"/>
      <c r="FMH66" s="9"/>
      <c r="FMI66" s="9"/>
      <c r="FMJ66" s="9"/>
      <c r="FMK66" s="9"/>
      <c r="FML66" s="9"/>
      <c r="FMM66" s="9"/>
      <c r="FMN66" s="9"/>
      <c r="FMO66" s="9"/>
      <c r="FMP66" s="9"/>
      <c r="FMQ66" s="9"/>
      <c r="FMR66" s="9"/>
      <c r="FMS66" s="9"/>
      <c r="FMT66" s="9"/>
      <c r="FMU66" s="9"/>
      <c r="FMV66" s="9"/>
      <c r="FMW66" s="9"/>
      <c r="FMX66" s="9"/>
      <c r="FMY66" s="9"/>
      <c r="FMZ66" s="9"/>
      <c r="FNA66" s="9"/>
      <c r="FNB66" s="9"/>
      <c r="FNC66" s="9"/>
      <c r="FND66" s="9"/>
      <c r="FNE66" s="9"/>
      <c r="FNF66" s="9"/>
      <c r="FNG66" s="9"/>
      <c r="FNH66" s="9"/>
      <c r="FNI66" s="9"/>
      <c r="FNJ66" s="9"/>
      <c r="FNK66" s="9"/>
      <c r="FNL66" s="9"/>
      <c r="FNM66" s="9"/>
      <c r="FNN66" s="9"/>
      <c r="FNO66" s="9"/>
      <c r="FNP66" s="9"/>
      <c r="FNQ66" s="9"/>
      <c r="FNR66" s="9"/>
      <c r="FNS66" s="9"/>
      <c r="FNT66" s="9"/>
      <c r="FNU66" s="9"/>
      <c r="FNV66" s="9"/>
      <c r="FNW66" s="9"/>
      <c r="FNX66" s="9"/>
      <c r="FNY66" s="9"/>
      <c r="FNZ66" s="9"/>
      <c r="FOA66" s="9"/>
      <c r="FOB66" s="9"/>
      <c r="FOC66" s="9"/>
      <c r="FOD66" s="9"/>
      <c r="FOE66" s="9"/>
      <c r="FOF66" s="9"/>
      <c r="FOG66" s="9"/>
      <c r="FOH66" s="9"/>
      <c r="FOI66" s="9"/>
      <c r="FOJ66" s="9"/>
      <c r="FOK66" s="9"/>
      <c r="FOL66" s="9"/>
      <c r="FOM66" s="9"/>
      <c r="FON66" s="9"/>
      <c r="FOO66" s="9"/>
      <c r="FOP66" s="9"/>
      <c r="FOQ66" s="9"/>
      <c r="FOR66" s="9"/>
      <c r="FOS66" s="9"/>
      <c r="FOT66" s="9"/>
      <c r="FOU66" s="9"/>
      <c r="FOV66" s="9"/>
      <c r="FOW66" s="9"/>
      <c r="FOX66" s="9"/>
      <c r="FOY66" s="9"/>
      <c r="FOZ66" s="9"/>
      <c r="FPA66" s="9"/>
      <c r="FPB66" s="9"/>
      <c r="FPC66" s="9"/>
      <c r="FPD66" s="9"/>
      <c r="FPE66" s="9"/>
      <c r="FPF66" s="9"/>
      <c r="FPG66" s="9"/>
      <c r="FPH66" s="9"/>
      <c r="FPI66" s="9"/>
      <c r="FPJ66" s="9"/>
      <c r="FPK66" s="9"/>
      <c r="FPL66" s="9"/>
      <c r="FPM66" s="9"/>
      <c r="FPN66" s="9"/>
      <c r="FPO66" s="9"/>
      <c r="FPP66" s="9"/>
      <c r="FPQ66" s="9"/>
      <c r="FPR66" s="9"/>
      <c r="FPS66" s="9"/>
      <c r="FPT66" s="9"/>
      <c r="FPU66" s="9"/>
      <c r="FPV66" s="9"/>
      <c r="FPW66" s="9"/>
      <c r="FPX66" s="9"/>
      <c r="FPY66" s="9"/>
      <c r="FPZ66" s="9"/>
      <c r="FQA66" s="9"/>
      <c r="FQB66" s="9"/>
      <c r="FQC66" s="9"/>
      <c r="FQD66" s="9"/>
      <c r="FQE66" s="9"/>
      <c r="FQF66" s="9"/>
      <c r="FQG66" s="9"/>
      <c r="FQH66" s="9"/>
      <c r="FQI66" s="9"/>
      <c r="FQJ66" s="9"/>
      <c r="FQK66" s="9"/>
      <c r="FQL66" s="9"/>
      <c r="FQM66" s="9"/>
      <c r="FQN66" s="9"/>
      <c r="FQO66" s="9"/>
      <c r="FQP66" s="9"/>
      <c r="FQQ66" s="9"/>
      <c r="FQR66" s="9"/>
      <c r="FQS66" s="9"/>
      <c r="FQT66" s="9"/>
      <c r="FQU66" s="9"/>
      <c r="FQV66" s="9"/>
      <c r="FQW66" s="9"/>
      <c r="FQX66" s="9"/>
      <c r="FQY66" s="9"/>
      <c r="FQZ66" s="9"/>
      <c r="FRA66" s="9"/>
      <c r="FRB66" s="9"/>
      <c r="FRC66" s="9"/>
      <c r="FRD66" s="9"/>
      <c r="FRE66" s="9"/>
      <c r="FRF66" s="9"/>
      <c r="FRG66" s="9"/>
      <c r="FRH66" s="9"/>
      <c r="FRI66" s="9"/>
      <c r="FRJ66" s="9"/>
      <c r="FRK66" s="9"/>
      <c r="FRL66" s="9"/>
      <c r="FRM66" s="9"/>
      <c r="FRN66" s="9"/>
      <c r="FRO66" s="9"/>
      <c r="FRP66" s="9"/>
      <c r="FRQ66" s="9"/>
      <c r="FRR66" s="9"/>
      <c r="FRS66" s="9"/>
      <c r="FRT66" s="9"/>
      <c r="FRU66" s="9"/>
      <c r="FRV66" s="9"/>
      <c r="FRW66" s="9"/>
      <c r="FRX66" s="9"/>
      <c r="FRY66" s="9"/>
      <c r="FRZ66" s="9"/>
      <c r="FSA66" s="9"/>
      <c r="FSB66" s="9"/>
      <c r="FSC66" s="9"/>
      <c r="FSD66" s="9"/>
      <c r="FSE66" s="9"/>
      <c r="FSF66" s="9"/>
      <c r="FSG66" s="9"/>
      <c r="FSH66" s="9"/>
      <c r="FSI66" s="9"/>
      <c r="FSJ66" s="9"/>
      <c r="FSK66" s="9"/>
      <c r="FSL66" s="9"/>
      <c r="FSM66" s="9"/>
      <c r="FSN66" s="9"/>
      <c r="FSO66" s="9"/>
      <c r="FSP66" s="9"/>
      <c r="FSQ66" s="9"/>
      <c r="FSR66" s="9"/>
      <c r="FSS66" s="9"/>
      <c r="FST66" s="9"/>
      <c r="FSU66" s="9"/>
      <c r="FSV66" s="9"/>
      <c r="FSW66" s="9"/>
      <c r="FSX66" s="9"/>
      <c r="FSY66" s="9"/>
      <c r="FSZ66" s="9"/>
      <c r="FTA66" s="9"/>
      <c r="FTB66" s="9"/>
      <c r="FTC66" s="9"/>
      <c r="FTD66" s="9"/>
      <c r="FTE66" s="9"/>
      <c r="FTF66" s="9"/>
      <c r="FTG66" s="9"/>
      <c r="FTH66" s="9"/>
      <c r="FTI66" s="9"/>
      <c r="FTJ66" s="9"/>
      <c r="FTK66" s="9"/>
      <c r="FTL66" s="9"/>
      <c r="FTM66" s="9"/>
      <c r="FTN66" s="9"/>
      <c r="FTO66" s="9"/>
      <c r="FTP66" s="9"/>
      <c r="FTQ66" s="9"/>
      <c r="FTR66" s="9"/>
      <c r="FTS66" s="9"/>
      <c r="FTT66" s="9"/>
      <c r="FTU66" s="9"/>
      <c r="FTV66" s="9"/>
      <c r="FTW66" s="9"/>
      <c r="FTX66" s="9"/>
      <c r="FTY66" s="9"/>
      <c r="FTZ66" s="9"/>
      <c r="FUA66" s="9"/>
      <c r="FUB66" s="9"/>
      <c r="FUC66" s="9"/>
      <c r="FUD66" s="9"/>
      <c r="FUE66" s="9"/>
      <c r="FUF66" s="9"/>
      <c r="FUG66" s="9"/>
      <c r="FUH66" s="9"/>
      <c r="FUI66" s="9"/>
      <c r="FUJ66" s="9"/>
      <c r="FUK66" s="9"/>
      <c r="FUL66" s="9"/>
      <c r="FUM66" s="9"/>
      <c r="FUN66" s="9"/>
      <c r="FUO66" s="9"/>
      <c r="FUP66" s="9"/>
      <c r="FUQ66" s="9"/>
      <c r="FUR66" s="9"/>
      <c r="FUS66" s="9"/>
      <c r="FUT66" s="9"/>
      <c r="FUU66" s="9"/>
      <c r="FUV66" s="9"/>
      <c r="FUW66" s="9"/>
      <c r="FUX66" s="9"/>
      <c r="FUY66" s="9"/>
      <c r="FUZ66" s="9"/>
      <c r="FVA66" s="9"/>
      <c r="FVB66" s="9"/>
      <c r="FVC66" s="9"/>
      <c r="FVD66" s="9"/>
      <c r="FVE66" s="9"/>
      <c r="FVF66" s="9"/>
      <c r="FVG66" s="9"/>
      <c r="FVH66" s="9"/>
      <c r="FVI66" s="9"/>
      <c r="FVJ66" s="9"/>
      <c r="FVK66" s="9"/>
      <c r="FVL66" s="9"/>
      <c r="FVM66" s="9"/>
      <c r="FVN66" s="9"/>
      <c r="FVO66" s="9"/>
      <c r="FVP66" s="9"/>
      <c r="FVQ66" s="9"/>
      <c r="FVR66" s="9"/>
      <c r="FVS66" s="9"/>
      <c r="FVT66" s="9"/>
      <c r="FVU66" s="9"/>
      <c r="FVV66" s="9"/>
      <c r="FVW66" s="9"/>
      <c r="FVX66" s="9"/>
      <c r="FVY66" s="9"/>
      <c r="FVZ66" s="9"/>
      <c r="FWA66" s="9"/>
      <c r="FWB66" s="9"/>
      <c r="FWC66" s="9"/>
      <c r="FWD66" s="9"/>
      <c r="FWE66" s="9"/>
      <c r="FWF66" s="9"/>
      <c r="FWG66" s="9"/>
      <c r="FWH66" s="9"/>
      <c r="FWI66" s="9"/>
      <c r="FWJ66" s="9"/>
      <c r="FWK66" s="9"/>
      <c r="FWL66" s="9"/>
      <c r="FWM66" s="9"/>
      <c r="FWN66" s="9"/>
      <c r="FWO66" s="9"/>
      <c r="FWP66" s="9"/>
      <c r="FWQ66" s="9"/>
      <c r="FWR66" s="9"/>
      <c r="FWS66" s="9"/>
      <c r="FWT66" s="9"/>
      <c r="FWU66" s="9"/>
      <c r="FWV66" s="9"/>
      <c r="FWW66" s="9"/>
      <c r="FWX66" s="9"/>
      <c r="FWY66" s="9"/>
      <c r="FWZ66" s="9"/>
      <c r="FXA66" s="9"/>
      <c r="FXB66" s="9"/>
      <c r="FXC66" s="9"/>
      <c r="FXD66" s="9"/>
      <c r="FXE66" s="9"/>
      <c r="FXF66" s="9"/>
      <c r="FXG66" s="9"/>
      <c r="FXH66" s="9"/>
      <c r="FXI66" s="9"/>
      <c r="FXJ66" s="9"/>
      <c r="FXK66" s="9"/>
      <c r="FXL66" s="9"/>
      <c r="FXM66" s="9"/>
      <c r="FXN66" s="9"/>
      <c r="FXO66" s="9"/>
      <c r="FXP66" s="9"/>
      <c r="FXQ66" s="9"/>
      <c r="FXR66" s="9"/>
      <c r="FXS66" s="9"/>
      <c r="FXT66" s="9"/>
      <c r="FXU66" s="9"/>
      <c r="FXV66" s="9"/>
      <c r="FXW66" s="9"/>
      <c r="FXX66" s="9"/>
      <c r="FXY66" s="9"/>
      <c r="FXZ66" s="9"/>
      <c r="FYA66" s="9"/>
      <c r="FYB66" s="9"/>
      <c r="FYC66" s="9"/>
      <c r="FYD66" s="9"/>
      <c r="FYE66" s="9"/>
      <c r="FYF66" s="9"/>
      <c r="FYG66" s="9"/>
      <c r="FYH66" s="9"/>
      <c r="FYI66" s="9"/>
      <c r="FYJ66" s="9"/>
      <c r="FYK66" s="9"/>
      <c r="FYL66" s="9"/>
      <c r="FYM66" s="9"/>
      <c r="FYN66" s="9"/>
      <c r="FYO66" s="9"/>
      <c r="FYP66" s="9"/>
      <c r="FYQ66" s="9"/>
      <c r="FYR66" s="9"/>
      <c r="FYS66" s="9"/>
      <c r="FYT66" s="9"/>
      <c r="FYU66" s="9"/>
      <c r="FYV66" s="9"/>
      <c r="FYW66" s="9"/>
      <c r="FYX66" s="9"/>
      <c r="FYY66" s="9"/>
      <c r="FYZ66" s="9"/>
      <c r="FZA66" s="9"/>
      <c r="FZB66" s="9"/>
      <c r="FZC66" s="9"/>
      <c r="FZD66" s="9"/>
      <c r="FZE66" s="9"/>
      <c r="FZF66" s="9"/>
      <c r="FZG66" s="9"/>
      <c r="FZH66" s="9"/>
      <c r="FZI66" s="9"/>
      <c r="FZJ66" s="9"/>
      <c r="FZK66" s="9"/>
      <c r="FZL66" s="9"/>
      <c r="FZM66" s="9"/>
      <c r="FZN66" s="9"/>
      <c r="FZO66" s="9"/>
      <c r="FZP66" s="9"/>
      <c r="FZQ66" s="9"/>
      <c r="FZR66" s="9"/>
      <c r="FZS66" s="9"/>
      <c r="FZT66" s="9"/>
      <c r="FZU66" s="9"/>
      <c r="FZV66" s="9"/>
      <c r="FZW66" s="9"/>
      <c r="FZX66" s="9"/>
      <c r="FZY66" s="9"/>
      <c r="FZZ66" s="9"/>
      <c r="GAA66" s="9"/>
      <c r="GAB66" s="9"/>
      <c r="GAC66" s="9"/>
      <c r="GAD66" s="9"/>
      <c r="GAE66" s="9"/>
      <c r="GAF66" s="9"/>
      <c r="GAG66" s="9"/>
      <c r="GAH66" s="9"/>
      <c r="GAI66" s="9"/>
      <c r="GAJ66" s="9"/>
      <c r="GAK66" s="9"/>
      <c r="GAL66" s="9"/>
      <c r="GAM66" s="9"/>
      <c r="GAN66" s="9"/>
      <c r="GAO66" s="9"/>
      <c r="GAP66" s="9"/>
      <c r="GAQ66" s="9"/>
      <c r="GAR66" s="9"/>
      <c r="GAS66" s="9"/>
      <c r="GAT66" s="9"/>
      <c r="GAU66" s="9"/>
      <c r="GAV66" s="9"/>
      <c r="GAW66" s="9"/>
      <c r="GAX66" s="9"/>
      <c r="GAY66" s="9"/>
      <c r="GAZ66" s="9"/>
      <c r="GBA66" s="9"/>
      <c r="GBB66" s="9"/>
      <c r="GBC66" s="9"/>
      <c r="GBD66" s="9"/>
      <c r="GBE66" s="9"/>
      <c r="GBF66" s="9"/>
      <c r="GBG66" s="9"/>
      <c r="GBH66" s="9"/>
      <c r="GBI66" s="9"/>
      <c r="GBJ66" s="9"/>
      <c r="GBK66" s="9"/>
      <c r="GBL66" s="9"/>
      <c r="GBM66" s="9"/>
      <c r="GBN66" s="9"/>
      <c r="GBO66" s="9"/>
      <c r="GBP66" s="9"/>
      <c r="GBQ66" s="9"/>
      <c r="GBR66" s="9"/>
      <c r="GBS66" s="9"/>
      <c r="GBT66" s="9"/>
      <c r="GBU66" s="9"/>
      <c r="GBV66" s="9"/>
      <c r="GBW66" s="9"/>
      <c r="GBX66" s="9"/>
      <c r="GBY66" s="9"/>
      <c r="GBZ66" s="9"/>
      <c r="GCA66" s="9"/>
      <c r="GCB66" s="9"/>
      <c r="GCC66" s="9"/>
      <c r="GCD66" s="9"/>
      <c r="GCE66" s="9"/>
      <c r="GCF66" s="9"/>
      <c r="GCG66" s="9"/>
      <c r="GCH66" s="9"/>
      <c r="GCI66" s="9"/>
      <c r="GCJ66" s="9"/>
      <c r="GCK66" s="9"/>
      <c r="GCL66" s="9"/>
      <c r="GCM66" s="9"/>
      <c r="GCN66" s="9"/>
      <c r="GCO66" s="9"/>
      <c r="GCP66" s="9"/>
      <c r="GCQ66" s="9"/>
      <c r="GCR66" s="9"/>
      <c r="GCS66" s="9"/>
      <c r="GCT66" s="9"/>
      <c r="GCU66" s="9"/>
      <c r="GCV66" s="9"/>
      <c r="GCW66" s="9"/>
      <c r="GCX66" s="9"/>
      <c r="GCY66" s="9"/>
      <c r="GCZ66" s="9"/>
      <c r="GDA66" s="9"/>
      <c r="GDB66" s="9"/>
      <c r="GDC66" s="9"/>
      <c r="GDD66" s="9"/>
      <c r="GDE66" s="9"/>
      <c r="GDF66" s="9"/>
      <c r="GDG66" s="9"/>
      <c r="GDH66" s="9"/>
      <c r="GDI66" s="9"/>
      <c r="GDJ66" s="9"/>
      <c r="GDK66" s="9"/>
      <c r="GDL66" s="9"/>
      <c r="GDM66" s="9"/>
      <c r="GDN66" s="9"/>
      <c r="GDO66" s="9"/>
      <c r="GDP66" s="9"/>
      <c r="GDQ66" s="9"/>
      <c r="GDR66" s="9"/>
      <c r="GDS66" s="9"/>
      <c r="GDT66" s="9"/>
      <c r="GDU66" s="9"/>
      <c r="GDV66" s="9"/>
      <c r="GDW66" s="9"/>
      <c r="GDX66" s="9"/>
      <c r="GDY66" s="9"/>
      <c r="GDZ66" s="9"/>
      <c r="GEA66" s="9"/>
      <c r="GEB66" s="9"/>
      <c r="GEC66" s="9"/>
      <c r="GED66" s="9"/>
      <c r="GEE66" s="9"/>
      <c r="GEF66" s="9"/>
      <c r="GEG66" s="9"/>
      <c r="GEH66" s="9"/>
      <c r="GEI66" s="9"/>
      <c r="GEJ66" s="9"/>
      <c r="GEK66" s="9"/>
      <c r="GEL66" s="9"/>
      <c r="GEM66" s="9"/>
      <c r="GEN66" s="9"/>
      <c r="GEO66" s="9"/>
      <c r="GEP66" s="9"/>
      <c r="GEQ66" s="9"/>
      <c r="GER66" s="9"/>
      <c r="GES66" s="9"/>
      <c r="GET66" s="9"/>
      <c r="GEU66" s="9"/>
      <c r="GEV66" s="9"/>
      <c r="GEW66" s="9"/>
      <c r="GEX66" s="9"/>
      <c r="GEY66" s="9"/>
      <c r="GEZ66" s="9"/>
      <c r="GFA66" s="9"/>
      <c r="GFB66" s="9"/>
      <c r="GFC66" s="9"/>
      <c r="GFD66" s="9"/>
      <c r="GFE66" s="9"/>
      <c r="GFF66" s="9"/>
      <c r="GFG66" s="9"/>
      <c r="GFH66" s="9"/>
      <c r="GFI66" s="9"/>
      <c r="GFJ66" s="9"/>
      <c r="GFK66" s="9"/>
      <c r="GFL66" s="9"/>
      <c r="GFM66" s="9"/>
      <c r="GFN66" s="9"/>
      <c r="GFO66" s="9"/>
      <c r="GFP66" s="9"/>
      <c r="GFQ66" s="9"/>
      <c r="GFR66" s="9"/>
      <c r="GFS66" s="9"/>
      <c r="GFT66" s="9"/>
      <c r="GFU66" s="9"/>
      <c r="GFV66" s="9"/>
      <c r="GFW66" s="9"/>
      <c r="GFX66" s="9"/>
      <c r="GFY66" s="9"/>
      <c r="GFZ66" s="9"/>
      <c r="GGA66" s="9"/>
      <c r="GGB66" s="9"/>
      <c r="GGC66" s="9"/>
      <c r="GGD66" s="9"/>
      <c r="GGE66" s="9"/>
      <c r="GGF66" s="9"/>
      <c r="GGG66" s="9"/>
      <c r="GGH66" s="9"/>
      <c r="GGI66" s="9"/>
      <c r="GGJ66" s="9"/>
      <c r="GGK66" s="9"/>
      <c r="GGL66" s="9"/>
      <c r="GGM66" s="9"/>
      <c r="GGN66" s="9"/>
      <c r="GGO66" s="9"/>
      <c r="GGP66" s="9"/>
      <c r="GGQ66" s="9"/>
      <c r="GGR66" s="9"/>
      <c r="GGS66" s="9"/>
      <c r="GGT66" s="9"/>
      <c r="GGU66" s="9"/>
      <c r="GGV66" s="9"/>
      <c r="GGW66" s="9"/>
      <c r="GGX66" s="9"/>
      <c r="GGY66" s="9"/>
      <c r="GGZ66" s="9"/>
      <c r="GHA66" s="9"/>
      <c r="GHB66" s="9"/>
      <c r="GHC66" s="9"/>
      <c r="GHD66" s="9"/>
      <c r="GHE66" s="9"/>
      <c r="GHF66" s="9"/>
      <c r="GHG66" s="9"/>
      <c r="GHH66" s="9"/>
      <c r="GHI66" s="9"/>
      <c r="GHJ66" s="9"/>
      <c r="GHK66" s="9"/>
      <c r="GHL66" s="9"/>
      <c r="GHM66" s="9"/>
      <c r="GHN66" s="9"/>
      <c r="GHO66" s="9"/>
      <c r="GHP66" s="9"/>
      <c r="GHQ66" s="9"/>
      <c r="GHR66" s="9"/>
      <c r="GHS66" s="9"/>
      <c r="GHT66" s="9"/>
      <c r="GHU66" s="9"/>
      <c r="GHV66" s="9"/>
      <c r="GHW66" s="9"/>
      <c r="GHX66" s="9"/>
      <c r="GHY66" s="9"/>
      <c r="GHZ66" s="9"/>
      <c r="GIA66" s="9"/>
      <c r="GIB66" s="9"/>
      <c r="GIC66" s="9"/>
      <c r="GID66" s="9"/>
      <c r="GIE66" s="9"/>
      <c r="GIF66" s="9"/>
      <c r="GIG66" s="9"/>
      <c r="GIH66" s="9"/>
      <c r="GII66" s="9"/>
      <c r="GIJ66" s="9"/>
      <c r="GIK66" s="9"/>
      <c r="GIL66" s="9"/>
      <c r="GIM66" s="9"/>
      <c r="GIN66" s="9"/>
      <c r="GIO66" s="9"/>
      <c r="GIP66" s="9"/>
      <c r="GIQ66" s="9"/>
      <c r="GIR66" s="9"/>
      <c r="GIS66" s="9"/>
      <c r="GIT66" s="9"/>
      <c r="GIU66" s="9"/>
      <c r="GIV66" s="9"/>
      <c r="GIW66" s="9"/>
      <c r="GIX66" s="9"/>
      <c r="GIY66" s="9"/>
      <c r="GIZ66" s="9"/>
      <c r="GJA66" s="9"/>
      <c r="GJB66" s="9"/>
      <c r="GJC66" s="9"/>
      <c r="GJD66" s="9"/>
      <c r="GJE66" s="9"/>
      <c r="GJF66" s="9"/>
      <c r="GJG66" s="9"/>
      <c r="GJH66" s="9"/>
      <c r="GJI66" s="9"/>
      <c r="GJJ66" s="9"/>
      <c r="GJK66" s="9"/>
      <c r="GJL66" s="9"/>
      <c r="GJM66" s="9"/>
      <c r="GJN66" s="9"/>
      <c r="GJO66" s="9"/>
      <c r="GJP66" s="9"/>
      <c r="GJQ66" s="9"/>
      <c r="GJR66" s="9"/>
      <c r="GJS66" s="9"/>
      <c r="GJT66" s="9"/>
      <c r="GJU66" s="9"/>
      <c r="GJV66" s="9"/>
      <c r="GJW66" s="9"/>
      <c r="GJX66" s="9"/>
      <c r="GJY66" s="9"/>
      <c r="GJZ66" s="9"/>
      <c r="GKA66" s="9"/>
      <c r="GKB66" s="9"/>
      <c r="GKC66" s="9"/>
      <c r="GKD66" s="9"/>
      <c r="GKE66" s="9"/>
      <c r="GKF66" s="9"/>
      <c r="GKG66" s="9"/>
      <c r="GKH66" s="9"/>
      <c r="GKI66" s="9"/>
      <c r="GKJ66" s="9"/>
      <c r="GKK66" s="9"/>
      <c r="GKL66" s="9"/>
      <c r="GKM66" s="9"/>
      <c r="GKN66" s="9"/>
      <c r="GKO66" s="9"/>
      <c r="GKP66" s="9"/>
      <c r="GKQ66" s="9"/>
      <c r="GKR66" s="9"/>
      <c r="GKS66" s="9"/>
      <c r="GKT66" s="9"/>
      <c r="GKU66" s="9"/>
      <c r="GKV66" s="9"/>
      <c r="GKW66" s="9"/>
      <c r="GKX66" s="9"/>
      <c r="GKY66" s="9"/>
      <c r="GKZ66" s="9"/>
      <c r="GLA66" s="9"/>
      <c r="GLB66" s="9"/>
      <c r="GLC66" s="9"/>
      <c r="GLD66" s="9"/>
      <c r="GLE66" s="9"/>
      <c r="GLF66" s="9"/>
      <c r="GLG66" s="9"/>
      <c r="GLH66" s="9"/>
      <c r="GLI66" s="9"/>
      <c r="GLJ66" s="9"/>
      <c r="GLK66" s="9"/>
      <c r="GLL66" s="9"/>
      <c r="GLM66" s="9"/>
      <c r="GLN66" s="9"/>
      <c r="GLO66" s="9"/>
      <c r="GLP66" s="9"/>
      <c r="GLQ66" s="9"/>
      <c r="GLR66" s="9"/>
      <c r="GLS66" s="9"/>
      <c r="GLT66" s="9"/>
      <c r="GLU66" s="9"/>
      <c r="GLV66" s="9"/>
      <c r="GLW66" s="9"/>
      <c r="GLX66" s="9"/>
      <c r="GLY66" s="9"/>
      <c r="GLZ66" s="9"/>
      <c r="GMA66" s="9"/>
      <c r="GMB66" s="9"/>
      <c r="GMC66" s="9"/>
      <c r="GMD66" s="9"/>
      <c r="GME66" s="9"/>
      <c r="GMF66" s="9"/>
      <c r="GMG66" s="9"/>
      <c r="GMH66" s="9"/>
      <c r="GMI66" s="9"/>
      <c r="GMJ66" s="9"/>
      <c r="GMK66" s="9"/>
      <c r="GML66" s="9"/>
      <c r="GMM66" s="9"/>
      <c r="GMN66" s="9"/>
      <c r="GMO66" s="9"/>
      <c r="GMP66" s="9"/>
      <c r="GMQ66" s="9"/>
      <c r="GMR66" s="9"/>
      <c r="GMS66" s="9"/>
      <c r="GMT66" s="9"/>
      <c r="GMU66" s="9"/>
      <c r="GMV66" s="9"/>
      <c r="GMW66" s="9"/>
      <c r="GMX66" s="9"/>
      <c r="GMY66" s="9"/>
      <c r="GMZ66" s="9"/>
      <c r="GNA66" s="9"/>
      <c r="GNB66" s="9"/>
      <c r="GNC66" s="9"/>
      <c r="GND66" s="9"/>
      <c r="GNE66" s="9"/>
      <c r="GNF66" s="9"/>
      <c r="GNG66" s="9"/>
      <c r="GNH66" s="9"/>
      <c r="GNI66" s="9"/>
      <c r="GNJ66" s="9"/>
      <c r="GNK66" s="9"/>
      <c r="GNL66" s="9"/>
      <c r="GNM66" s="9"/>
      <c r="GNN66" s="9"/>
      <c r="GNO66" s="9"/>
      <c r="GNP66" s="9"/>
      <c r="GNQ66" s="9"/>
      <c r="GNR66" s="9"/>
      <c r="GNS66" s="9"/>
      <c r="GNT66" s="9"/>
      <c r="GNU66" s="9"/>
      <c r="GNV66" s="9"/>
      <c r="GNW66" s="9"/>
      <c r="GNX66" s="9"/>
      <c r="GNY66" s="9"/>
      <c r="GNZ66" s="9"/>
      <c r="GOA66" s="9"/>
      <c r="GOB66" s="9"/>
      <c r="GOC66" s="9"/>
      <c r="GOD66" s="9"/>
      <c r="GOE66" s="9"/>
      <c r="GOF66" s="9"/>
      <c r="GOG66" s="9"/>
      <c r="GOH66" s="9"/>
      <c r="GOI66" s="9"/>
      <c r="GOJ66" s="9"/>
      <c r="GOK66" s="9"/>
      <c r="GOL66" s="9"/>
      <c r="GOM66" s="9"/>
      <c r="GON66" s="9"/>
      <c r="GOO66" s="9"/>
      <c r="GOP66" s="9"/>
      <c r="GOQ66" s="9"/>
      <c r="GOR66" s="9"/>
      <c r="GOS66" s="9"/>
      <c r="GOT66" s="9"/>
      <c r="GOU66" s="9"/>
      <c r="GOV66" s="9"/>
      <c r="GOW66" s="9"/>
      <c r="GOX66" s="9"/>
      <c r="GOY66" s="9"/>
      <c r="GOZ66" s="9"/>
      <c r="GPA66" s="9"/>
      <c r="GPB66" s="9"/>
      <c r="GPC66" s="9"/>
      <c r="GPD66" s="9"/>
      <c r="GPE66" s="9"/>
      <c r="GPF66" s="9"/>
      <c r="GPG66" s="9"/>
      <c r="GPH66" s="9"/>
      <c r="GPI66" s="9"/>
      <c r="GPJ66" s="9"/>
      <c r="GPK66" s="9"/>
      <c r="GPL66" s="9"/>
      <c r="GPM66" s="9"/>
      <c r="GPN66" s="9"/>
      <c r="GPO66" s="9"/>
      <c r="GPP66" s="9"/>
      <c r="GPQ66" s="9"/>
      <c r="GPR66" s="9"/>
      <c r="GPS66" s="9"/>
      <c r="GPT66" s="9"/>
      <c r="GPU66" s="9"/>
      <c r="GPV66" s="9"/>
      <c r="GPW66" s="9"/>
      <c r="GPX66" s="9"/>
      <c r="GPY66" s="9"/>
      <c r="GPZ66" s="9"/>
      <c r="GQA66" s="9"/>
      <c r="GQB66" s="9"/>
      <c r="GQC66" s="9"/>
      <c r="GQD66" s="9"/>
      <c r="GQE66" s="9"/>
      <c r="GQF66" s="9"/>
      <c r="GQG66" s="9"/>
      <c r="GQH66" s="9"/>
      <c r="GQI66" s="9"/>
      <c r="GQJ66" s="9"/>
      <c r="GQK66" s="9"/>
      <c r="GQL66" s="9"/>
      <c r="GQM66" s="9"/>
      <c r="GQN66" s="9"/>
      <c r="GQO66" s="9"/>
      <c r="GQP66" s="9"/>
      <c r="GQQ66" s="9"/>
      <c r="GQR66" s="9"/>
      <c r="GQS66" s="9"/>
      <c r="GQT66" s="9"/>
      <c r="GQU66" s="9"/>
      <c r="GQV66" s="9"/>
      <c r="GQW66" s="9"/>
      <c r="GQX66" s="9"/>
      <c r="GQY66" s="9"/>
      <c r="GQZ66" s="9"/>
      <c r="GRA66" s="9"/>
      <c r="GRB66" s="9"/>
      <c r="GRC66" s="9"/>
      <c r="GRD66" s="9"/>
      <c r="GRE66" s="9"/>
      <c r="GRF66" s="9"/>
      <c r="GRG66" s="9"/>
      <c r="GRH66" s="9"/>
      <c r="GRI66" s="9"/>
      <c r="GRJ66" s="9"/>
      <c r="GRK66" s="9"/>
      <c r="GRL66" s="9"/>
      <c r="GRM66" s="9"/>
      <c r="GRN66" s="9"/>
      <c r="GRO66" s="9"/>
      <c r="GRP66" s="9"/>
      <c r="GRQ66" s="9"/>
      <c r="GRR66" s="9"/>
      <c r="GRS66" s="9"/>
      <c r="GRT66" s="9"/>
      <c r="GRU66" s="9"/>
      <c r="GRV66" s="9"/>
      <c r="GRW66" s="9"/>
      <c r="GRX66" s="9"/>
      <c r="GRY66" s="9"/>
      <c r="GRZ66" s="9"/>
      <c r="GSA66" s="9"/>
      <c r="GSB66" s="9"/>
      <c r="GSC66" s="9"/>
      <c r="GSD66" s="9"/>
      <c r="GSE66" s="9"/>
      <c r="GSF66" s="9"/>
      <c r="GSG66" s="9"/>
      <c r="GSH66" s="9"/>
      <c r="GSI66" s="9"/>
      <c r="GSJ66" s="9"/>
      <c r="GSK66" s="9"/>
      <c r="GSL66" s="9"/>
      <c r="GSM66" s="9"/>
      <c r="GSN66" s="9"/>
      <c r="GSO66" s="9"/>
      <c r="GSP66" s="9"/>
      <c r="GSQ66" s="9"/>
      <c r="GSR66" s="9"/>
      <c r="GSS66" s="9"/>
      <c r="GST66" s="9"/>
      <c r="GSU66" s="9"/>
      <c r="GSV66" s="9"/>
      <c r="GSW66" s="9"/>
      <c r="GSX66" s="9"/>
      <c r="GSY66" s="9"/>
      <c r="GSZ66" s="9"/>
      <c r="GTA66" s="9"/>
      <c r="GTB66" s="9"/>
      <c r="GTC66" s="9"/>
      <c r="GTD66" s="9"/>
      <c r="GTE66" s="9"/>
      <c r="GTF66" s="9"/>
      <c r="GTG66" s="9"/>
      <c r="GTH66" s="9"/>
      <c r="GTI66" s="9"/>
      <c r="GTJ66" s="9"/>
      <c r="GTK66" s="9"/>
      <c r="GTL66" s="9"/>
      <c r="GTM66" s="9"/>
      <c r="GTN66" s="9"/>
      <c r="GTO66" s="9"/>
      <c r="GTP66" s="9"/>
      <c r="GTQ66" s="9"/>
      <c r="GTR66" s="9"/>
      <c r="GTS66" s="9"/>
      <c r="GTT66" s="9"/>
      <c r="GTU66" s="9"/>
      <c r="GTV66" s="9"/>
      <c r="GTW66" s="9"/>
      <c r="GTX66" s="9"/>
      <c r="GTY66" s="9"/>
      <c r="GTZ66" s="9"/>
      <c r="GUA66" s="9"/>
      <c r="GUB66" s="9"/>
      <c r="GUC66" s="9"/>
      <c r="GUD66" s="9"/>
      <c r="GUE66" s="9"/>
      <c r="GUF66" s="9"/>
      <c r="GUG66" s="9"/>
      <c r="GUH66" s="9"/>
      <c r="GUI66" s="9"/>
      <c r="GUJ66" s="9"/>
      <c r="GUK66" s="9"/>
      <c r="GUL66" s="9"/>
      <c r="GUM66" s="9"/>
      <c r="GUN66" s="9"/>
      <c r="GUO66" s="9"/>
      <c r="GUP66" s="9"/>
      <c r="GUQ66" s="9"/>
      <c r="GUR66" s="9"/>
      <c r="GUS66" s="9"/>
      <c r="GUT66" s="9"/>
      <c r="GUU66" s="9"/>
      <c r="GUV66" s="9"/>
      <c r="GUW66" s="9"/>
      <c r="GUX66" s="9"/>
      <c r="GUY66" s="9"/>
      <c r="GUZ66" s="9"/>
      <c r="GVA66" s="9"/>
      <c r="GVB66" s="9"/>
      <c r="GVC66" s="9"/>
      <c r="GVD66" s="9"/>
      <c r="GVE66" s="9"/>
      <c r="GVF66" s="9"/>
      <c r="GVG66" s="9"/>
      <c r="GVH66" s="9"/>
      <c r="GVI66" s="9"/>
      <c r="GVJ66" s="9"/>
      <c r="GVK66" s="9"/>
      <c r="GVL66" s="9"/>
      <c r="GVM66" s="9"/>
      <c r="GVN66" s="9"/>
      <c r="GVO66" s="9"/>
      <c r="GVP66" s="9"/>
      <c r="GVQ66" s="9"/>
      <c r="GVR66" s="9"/>
      <c r="GVS66" s="9"/>
      <c r="GVT66" s="9"/>
      <c r="GVU66" s="9"/>
      <c r="GVV66" s="9"/>
      <c r="GVW66" s="9"/>
      <c r="GVX66" s="9"/>
      <c r="GVY66" s="9"/>
      <c r="GVZ66" s="9"/>
      <c r="GWA66" s="9"/>
      <c r="GWB66" s="9"/>
      <c r="GWC66" s="9"/>
      <c r="GWD66" s="9"/>
      <c r="GWE66" s="9"/>
      <c r="GWF66" s="9"/>
      <c r="GWG66" s="9"/>
      <c r="GWH66" s="9"/>
      <c r="GWI66" s="9"/>
      <c r="GWJ66" s="9"/>
      <c r="GWK66" s="9"/>
      <c r="GWL66" s="9"/>
      <c r="GWM66" s="9"/>
      <c r="GWN66" s="9"/>
      <c r="GWO66" s="9"/>
      <c r="GWP66" s="9"/>
      <c r="GWQ66" s="9"/>
      <c r="GWR66" s="9"/>
      <c r="GWS66" s="9"/>
      <c r="GWT66" s="9"/>
      <c r="GWU66" s="9"/>
      <c r="GWV66" s="9"/>
      <c r="GWW66" s="9"/>
      <c r="GWX66" s="9"/>
      <c r="GWY66" s="9"/>
      <c r="GWZ66" s="9"/>
      <c r="GXA66" s="9"/>
      <c r="GXB66" s="9"/>
      <c r="GXC66" s="9"/>
      <c r="GXD66" s="9"/>
      <c r="GXE66" s="9"/>
      <c r="GXF66" s="9"/>
      <c r="GXG66" s="9"/>
      <c r="GXH66" s="9"/>
      <c r="GXI66" s="9"/>
      <c r="GXJ66" s="9"/>
      <c r="GXK66" s="9"/>
      <c r="GXL66" s="9"/>
      <c r="GXM66" s="9"/>
      <c r="GXN66" s="9"/>
      <c r="GXO66" s="9"/>
      <c r="GXP66" s="9"/>
      <c r="GXQ66" s="9"/>
      <c r="GXR66" s="9"/>
      <c r="GXS66" s="9"/>
      <c r="GXT66" s="9"/>
      <c r="GXU66" s="9"/>
      <c r="GXV66" s="9"/>
      <c r="GXW66" s="9"/>
      <c r="GXX66" s="9"/>
      <c r="GXY66" s="9"/>
      <c r="GXZ66" s="9"/>
      <c r="GYA66" s="9"/>
      <c r="GYB66" s="9"/>
      <c r="GYC66" s="9"/>
      <c r="GYD66" s="9"/>
      <c r="GYE66" s="9"/>
      <c r="GYF66" s="9"/>
      <c r="GYG66" s="9"/>
      <c r="GYH66" s="9"/>
      <c r="GYI66" s="9"/>
      <c r="GYJ66" s="9"/>
      <c r="GYK66" s="9"/>
      <c r="GYL66" s="9"/>
      <c r="GYM66" s="9"/>
      <c r="GYN66" s="9"/>
      <c r="GYO66" s="9"/>
      <c r="GYP66" s="9"/>
      <c r="GYQ66" s="9"/>
      <c r="GYR66" s="9"/>
      <c r="GYS66" s="9"/>
      <c r="GYT66" s="9"/>
      <c r="GYU66" s="9"/>
      <c r="GYV66" s="9"/>
      <c r="GYW66" s="9"/>
      <c r="GYX66" s="9"/>
      <c r="GYY66" s="9"/>
      <c r="GYZ66" s="9"/>
      <c r="GZA66" s="9"/>
      <c r="GZB66" s="9"/>
      <c r="GZC66" s="9"/>
      <c r="GZD66" s="9"/>
      <c r="GZE66" s="9"/>
      <c r="GZF66" s="9"/>
      <c r="GZG66" s="9"/>
      <c r="GZH66" s="9"/>
      <c r="GZI66" s="9"/>
      <c r="GZJ66" s="9"/>
      <c r="GZK66" s="9"/>
      <c r="GZL66" s="9"/>
      <c r="GZM66" s="9"/>
      <c r="GZN66" s="9"/>
      <c r="GZO66" s="9"/>
      <c r="GZP66" s="9"/>
      <c r="GZQ66" s="9"/>
      <c r="GZR66" s="9"/>
      <c r="GZS66" s="9"/>
      <c r="GZT66" s="9"/>
      <c r="GZU66" s="9"/>
      <c r="GZV66" s="9"/>
      <c r="GZW66" s="9"/>
      <c r="GZX66" s="9"/>
      <c r="GZY66" s="9"/>
      <c r="GZZ66" s="9"/>
      <c r="HAA66" s="9"/>
      <c r="HAB66" s="9"/>
      <c r="HAC66" s="9"/>
      <c r="HAD66" s="9"/>
      <c r="HAE66" s="9"/>
      <c r="HAF66" s="9"/>
      <c r="HAG66" s="9"/>
      <c r="HAH66" s="9"/>
      <c r="HAI66" s="9"/>
      <c r="HAJ66" s="9"/>
      <c r="HAK66" s="9"/>
      <c r="HAL66" s="9"/>
      <c r="HAM66" s="9"/>
      <c r="HAN66" s="9"/>
      <c r="HAO66" s="9"/>
      <c r="HAP66" s="9"/>
      <c r="HAQ66" s="9"/>
      <c r="HAR66" s="9"/>
      <c r="HAS66" s="9"/>
      <c r="HAT66" s="9"/>
      <c r="HAU66" s="9"/>
      <c r="HAV66" s="9"/>
      <c r="HAW66" s="9"/>
      <c r="HAX66" s="9"/>
      <c r="HAY66" s="9"/>
      <c r="HAZ66" s="9"/>
      <c r="HBA66" s="9"/>
      <c r="HBB66" s="9"/>
      <c r="HBC66" s="9"/>
      <c r="HBD66" s="9"/>
      <c r="HBE66" s="9"/>
      <c r="HBF66" s="9"/>
      <c r="HBG66" s="9"/>
      <c r="HBH66" s="9"/>
      <c r="HBI66" s="9"/>
      <c r="HBJ66" s="9"/>
      <c r="HBK66" s="9"/>
      <c r="HBL66" s="9"/>
      <c r="HBM66" s="9"/>
      <c r="HBN66" s="9"/>
      <c r="HBO66" s="9"/>
      <c r="HBP66" s="9"/>
      <c r="HBQ66" s="9"/>
      <c r="HBR66" s="9"/>
      <c r="HBS66" s="9"/>
      <c r="HBT66" s="9"/>
      <c r="HBU66" s="9"/>
      <c r="HBV66" s="9"/>
      <c r="HBW66" s="9"/>
      <c r="HBX66" s="9"/>
      <c r="HBY66" s="9"/>
      <c r="HBZ66" s="9"/>
      <c r="HCA66" s="9"/>
      <c r="HCB66" s="9"/>
      <c r="HCC66" s="9"/>
      <c r="HCD66" s="9"/>
      <c r="HCE66" s="9"/>
      <c r="HCF66" s="9"/>
      <c r="HCG66" s="9"/>
      <c r="HCH66" s="9"/>
      <c r="HCI66" s="9"/>
      <c r="HCJ66" s="9"/>
      <c r="HCK66" s="9"/>
      <c r="HCL66" s="9"/>
      <c r="HCM66" s="9"/>
      <c r="HCN66" s="9"/>
      <c r="HCO66" s="9"/>
      <c r="HCP66" s="9"/>
      <c r="HCQ66" s="9"/>
      <c r="HCR66" s="9"/>
      <c r="HCS66" s="9"/>
      <c r="HCT66" s="9"/>
      <c r="HCU66" s="9"/>
      <c r="HCV66" s="9"/>
      <c r="HCW66" s="9"/>
      <c r="HCX66" s="9"/>
      <c r="HCY66" s="9"/>
      <c r="HCZ66" s="9"/>
      <c r="HDA66" s="9"/>
      <c r="HDB66" s="9"/>
      <c r="HDC66" s="9"/>
      <c r="HDD66" s="9"/>
      <c r="HDE66" s="9"/>
      <c r="HDF66" s="9"/>
      <c r="HDG66" s="9"/>
      <c r="HDH66" s="9"/>
      <c r="HDI66" s="9"/>
      <c r="HDJ66" s="9"/>
      <c r="HDK66" s="9"/>
      <c r="HDL66" s="9"/>
      <c r="HDM66" s="9"/>
      <c r="HDN66" s="9"/>
      <c r="HDO66" s="9"/>
      <c r="HDP66" s="9"/>
      <c r="HDQ66" s="9"/>
      <c r="HDR66" s="9"/>
      <c r="HDS66" s="9"/>
      <c r="HDT66" s="9"/>
      <c r="HDU66" s="9"/>
      <c r="HDV66" s="9"/>
      <c r="HDW66" s="9"/>
      <c r="HDX66" s="9"/>
      <c r="HDY66" s="9"/>
      <c r="HDZ66" s="9"/>
      <c r="HEA66" s="9"/>
      <c r="HEB66" s="9"/>
      <c r="HEC66" s="9"/>
      <c r="HED66" s="9"/>
      <c r="HEE66" s="9"/>
      <c r="HEF66" s="9"/>
      <c r="HEG66" s="9"/>
      <c r="HEH66" s="9"/>
      <c r="HEI66" s="9"/>
      <c r="HEJ66" s="9"/>
      <c r="HEK66" s="9"/>
      <c r="HEL66" s="9"/>
      <c r="HEM66" s="9"/>
      <c r="HEN66" s="9"/>
      <c r="HEO66" s="9"/>
      <c r="HEP66" s="9"/>
      <c r="HEQ66" s="9"/>
      <c r="HER66" s="9"/>
      <c r="HES66" s="9"/>
      <c r="HET66" s="9"/>
      <c r="HEU66" s="9"/>
      <c r="HEV66" s="9"/>
      <c r="HEW66" s="9"/>
      <c r="HEX66" s="9"/>
      <c r="HEY66" s="9"/>
      <c r="HEZ66" s="9"/>
      <c r="HFA66" s="9"/>
      <c r="HFB66" s="9"/>
      <c r="HFC66" s="9"/>
      <c r="HFD66" s="9"/>
      <c r="HFE66" s="9"/>
      <c r="HFF66" s="9"/>
      <c r="HFG66" s="9"/>
      <c r="HFH66" s="9"/>
      <c r="HFI66" s="9"/>
      <c r="HFJ66" s="9"/>
      <c r="HFK66" s="9"/>
      <c r="HFL66" s="9"/>
      <c r="HFM66" s="9"/>
      <c r="HFN66" s="9"/>
      <c r="HFO66" s="9"/>
      <c r="HFP66" s="9"/>
      <c r="HFQ66" s="9"/>
      <c r="HFR66" s="9"/>
      <c r="HFS66" s="9"/>
      <c r="HFT66" s="9"/>
      <c r="HFU66" s="9"/>
      <c r="HFV66" s="9"/>
      <c r="HFW66" s="9"/>
      <c r="HFX66" s="9"/>
      <c r="HFY66" s="9"/>
      <c r="HFZ66" s="9"/>
      <c r="HGA66" s="9"/>
      <c r="HGB66" s="9"/>
      <c r="HGC66" s="9"/>
      <c r="HGD66" s="9"/>
      <c r="HGE66" s="9"/>
      <c r="HGF66" s="9"/>
      <c r="HGG66" s="9"/>
      <c r="HGH66" s="9"/>
      <c r="HGI66" s="9"/>
      <c r="HGJ66" s="9"/>
      <c r="HGK66" s="9"/>
      <c r="HGL66" s="9"/>
      <c r="HGM66" s="9"/>
      <c r="HGN66" s="9"/>
      <c r="HGO66" s="9"/>
      <c r="HGP66" s="9"/>
      <c r="HGQ66" s="9"/>
      <c r="HGR66" s="9"/>
      <c r="HGS66" s="9"/>
      <c r="HGT66" s="9"/>
      <c r="HGU66" s="9"/>
      <c r="HGV66" s="9"/>
      <c r="HGW66" s="9"/>
      <c r="HGX66" s="9"/>
      <c r="HGY66" s="9"/>
      <c r="HGZ66" s="9"/>
      <c r="HHA66" s="9"/>
      <c r="HHB66" s="9"/>
      <c r="HHC66" s="9"/>
      <c r="HHD66" s="9"/>
      <c r="HHE66" s="9"/>
      <c r="HHF66" s="9"/>
      <c r="HHG66" s="9"/>
      <c r="HHH66" s="9"/>
      <c r="HHI66" s="9"/>
      <c r="HHJ66" s="9"/>
      <c r="HHK66" s="9"/>
      <c r="HHL66" s="9"/>
      <c r="HHM66" s="9"/>
      <c r="HHN66" s="9"/>
      <c r="HHO66" s="9"/>
      <c r="HHP66" s="9"/>
      <c r="HHQ66" s="9"/>
      <c r="HHR66" s="9"/>
      <c r="HHS66" s="9"/>
      <c r="HHT66" s="9"/>
      <c r="HHU66" s="9"/>
      <c r="HHV66" s="9"/>
      <c r="HHW66" s="9"/>
      <c r="HHX66" s="9"/>
      <c r="HHY66" s="9"/>
      <c r="HHZ66" s="9"/>
      <c r="HIA66" s="9"/>
      <c r="HIB66" s="9"/>
      <c r="HIC66" s="9"/>
      <c r="HID66" s="9"/>
      <c r="HIE66" s="9"/>
      <c r="HIF66" s="9"/>
      <c r="HIG66" s="9"/>
      <c r="HIH66" s="9"/>
      <c r="HII66" s="9"/>
      <c r="HIJ66" s="9"/>
      <c r="HIK66" s="9"/>
      <c r="HIL66" s="9"/>
      <c r="HIM66" s="9"/>
      <c r="HIN66" s="9"/>
      <c r="HIO66" s="9"/>
      <c r="HIP66" s="9"/>
      <c r="HIQ66" s="9"/>
      <c r="HIR66" s="9"/>
      <c r="HIS66" s="9"/>
      <c r="HIT66" s="9"/>
      <c r="HIU66" s="9"/>
      <c r="HIV66" s="9"/>
      <c r="HIW66" s="9"/>
      <c r="HIX66" s="9"/>
      <c r="HIY66" s="9"/>
      <c r="HIZ66" s="9"/>
      <c r="HJA66" s="9"/>
      <c r="HJB66" s="9"/>
      <c r="HJC66" s="9"/>
      <c r="HJD66" s="9"/>
      <c r="HJE66" s="9"/>
      <c r="HJF66" s="9"/>
      <c r="HJG66" s="9"/>
      <c r="HJH66" s="9"/>
      <c r="HJI66" s="9"/>
      <c r="HJJ66" s="9"/>
      <c r="HJK66" s="9"/>
      <c r="HJL66" s="9"/>
      <c r="HJM66" s="9"/>
      <c r="HJN66" s="9"/>
      <c r="HJO66" s="9"/>
      <c r="HJP66" s="9"/>
      <c r="HJQ66" s="9"/>
      <c r="HJR66" s="9"/>
      <c r="HJS66" s="9"/>
      <c r="HJT66" s="9"/>
      <c r="HJU66" s="9"/>
      <c r="HJV66" s="9"/>
      <c r="HJW66" s="9"/>
      <c r="HJX66" s="9"/>
      <c r="HJY66" s="9"/>
      <c r="HJZ66" s="9"/>
      <c r="HKA66" s="9"/>
      <c r="HKB66" s="9"/>
      <c r="HKC66" s="9"/>
      <c r="HKD66" s="9"/>
      <c r="HKE66" s="9"/>
      <c r="HKF66" s="9"/>
      <c r="HKG66" s="9"/>
      <c r="HKH66" s="9"/>
      <c r="HKI66" s="9"/>
      <c r="HKJ66" s="9"/>
      <c r="HKK66" s="9"/>
      <c r="HKL66" s="9"/>
      <c r="HKM66" s="9"/>
      <c r="HKN66" s="9"/>
      <c r="HKO66" s="9"/>
      <c r="HKP66" s="9"/>
      <c r="HKQ66" s="9"/>
      <c r="HKR66" s="9"/>
      <c r="HKS66" s="9"/>
      <c r="HKT66" s="9"/>
      <c r="HKU66" s="9"/>
      <c r="HKV66" s="9"/>
      <c r="HKW66" s="9"/>
      <c r="HKX66" s="9"/>
      <c r="HKY66" s="9"/>
      <c r="HKZ66" s="9"/>
      <c r="HLA66" s="9"/>
      <c r="HLB66" s="9"/>
      <c r="HLC66" s="9"/>
      <c r="HLD66" s="9"/>
      <c r="HLE66" s="9"/>
      <c r="HLF66" s="9"/>
      <c r="HLG66" s="9"/>
      <c r="HLH66" s="9"/>
      <c r="HLI66" s="9"/>
      <c r="HLJ66" s="9"/>
      <c r="HLK66" s="9"/>
      <c r="HLL66" s="9"/>
      <c r="HLM66" s="9"/>
      <c r="HLN66" s="9"/>
      <c r="HLO66" s="9"/>
      <c r="HLP66" s="9"/>
      <c r="HLQ66" s="9"/>
      <c r="HLR66" s="9"/>
      <c r="HLS66" s="9"/>
      <c r="HLT66" s="9"/>
      <c r="HLU66" s="9"/>
      <c r="HLV66" s="9"/>
      <c r="HLW66" s="9"/>
      <c r="HLX66" s="9"/>
      <c r="HLY66" s="9"/>
      <c r="HLZ66" s="9"/>
      <c r="HMA66" s="9"/>
      <c r="HMB66" s="9"/>
      <c r="HMC66" s="9"/>
      <c r="HMD66" s="9"/>
      <c r="HME66" s="9"/>
      <c r="HMF66" s="9"/>
      <c r="HMG66" s="9"/>
      <c r="HMH66" s="9"/>
      <c r="HMI66" s="9"/>
      <c r="HMJ66" s="9"/>
      <c r="HMK66" s="9"/>
      <c r="HML66" s="9"/>
      <c r="HMM66" s="9"/>
      <c r="HMN66" s="9"/>
      <c r="HMO66" s="9"/>
      <c r="HMP66" s="9"/>
      <c r="HMQ66" s="9"/>
      <c r="HMR66" s="9"/>
      <c r="HMS66" s="9"/>
      <c r="HMT66" s="9"/>
      <c r="HMU66" s="9"/>
      <c r="HMV66" s="9"/>
      <c r="HMW66" s="9"/>
      <c r="HMX66" s="9"/>
      <c r="HMY66" s="9"/>
      <c r="HMZ66" s="9"/>
      <c r="HNA66" s="9"/>
      <c r="HNB66" s="9"/>
      <c r="HNC66" s="9"/>
      <c r="HND66" s="9"/>
      <c r="HNE66" s="9"/>
      <c r="HNF66" s="9"/>
      <c r="HNG66" s="9"/>
      <c r="HNH66" s="9"/>
      <c r="HNI66" s="9"/>
      <c r="HNJ66" s="9"/>
      <c r="HNK66" s="9"/>
      <c r="HNL66" s="9"/>
      <c r="HNM66" s="9"/>
      <c r="HNN66" s="9"/>
      <c r="HNO66" s="9"/>
      <c r="HNP66" s="9"/>
      <c r="HNQ66" s="9"/>
      <c r="HNR66" s="9"/>
      <c r="HNS66" s="9"/>
      <c r="HNT66" s="9"/>
      <c r="HNU66" s="9"/>
      <c r="HNV66" s="9"/>
      <c r="HNW66" s="9"/>
      <c r="HNX66" s="9"/>
      <c r="HNY66" s="9"/>
      <c r="HNZ66" s="9"/>
      <c r="HOA66" s="9"/>
      <c r="HOB66" s="9"/>
      <c r="HOC66" s="9"/>
      <c r="HOD66" s="9"/>
      <c r="HOE66" s="9"/>
      <c r="HOF66" s="9"/>
      <c r="HOG66" s="9"/>
      <c r="HOH66" s="9"/>
      <c r="HOI66" s="9"/>
      <c r="HOJ66" s="9"/>
      <c r="HOK66" s="9"/>
      <c r="HOL66" s="9"/>
      <c r="HOM66" s="9"/>
      <c r="HON66" s="9"/>
      <c r="HOO66" s="9"/>
      <c r="HOP66" s="9"/>
      <c r="HOQ66" s="9"/>
      <c r="HOR66" s="9"/>
      <c r="HOS66" s="9"/>
      <c r="HOT66" s="9"/>
      <c r="HOU66" s="9"/>
      <c r="HOV66" s="9"/>
      <c r="HOW66" s="9"/>
      <c r="HOX66" s="9"/>
      <c r="HOY66" s="9"/>
      <c r="HOZ66" s="9"/>
      <c r="HPA66" s="9"/>
      <c r="HPB66" s="9"/>
      <c r="HPC66" s="9"/>
      <c r="HPD66" s="9"/>
      <c r="HPE66" s="9"/>
      <c r="HPF66" s="9"/>
      <c r="HPG66" s="9"/>
      <c r="HPH66" s="9"/>
      <c r="HPI66" s="9"/>
      <c r="HPJ66" s="9"/>
      <c r="HPK66" s="9"/>
      <c r="HPL66" s="9"/>
      <c r="HPM66" s="9"/>
      <c r="HPN66" s="9"/>
      <c r="HPO66" s="9"/>
      <c r="HPP66" s="9"/>
      <c r="HPQ66" s="9"/>
      <c r="HPR66" s="9"/>
      <c r="HPS66" s="9"/>
      <c r="HPT66" s="9"/>
      <c r="HPU66" s="9"/>
      <c r="HPV66" s="9"/>
      <c r="HPW66" s="9"/>
      <c r="HPX66" s="9"/>
      <c r="HPY66" s="9"/>
      <c r="HPZ66" s="9"/>
      <c r="HQA66" s="9"/>
      <c r="HQB66" s="9"/>
      <c r="HQC66" s="9"/>
      <c r="HQD66" s="9"/>
      <c r="HQE66" s="9"/>
      <c r="HQF66" s="9"/>
      <c r="HQG66" s="9"/>
      <c r="HQH66" s="9"/>
      <c r="HQI66" s="9"/>
      <c r="HQJ66" s="9"/>
      <c r="HQK66" s="9"/>
      <c r="HQL66" s="9"/>
      <c r="HQM66" s="9"/>
      <c r="HQN66" s="9"/>
      <c r="HQO66" s="9"/>
      <c r="HQP66" s="9"/>
      <c r="HQQ66" s="9"/>
      <c r="HQR66" s="9"/>
      <c r="HQS66" s="9"/>
      <c r="HQT66" s="9"/>
      <c r="HQU66" s="9"/>
      <c r="HQV66" s="9"/>
      <c r="HQW66" s="9"/>
      <c r="HQX66" s="9"/>
      <c r="HQY66" s="9"/>
      <c r="HQZ66" s="9"/>
      <c r="HRA66" s="9"/>
      <c r="HRB66" s="9"/>
      <c r="HRC66" s="9"/>
      <c r="HRD66" s="9"/>
      <c r="HRE66" s="9"/>
      <c r="HRF66" s="9"/>
      <c r="HRG66" s="9"/>
      <c r="HRH66" s="9"/>
      <c r="HRI66" s="9"/>
      <c r="HRJ66" s="9"/>
      <c r="HRK66" s="9"/>
      <c r="HRL66" s="9"/>
      <c r="HRM66" s="9"/>
      <c r="HRN66" s="9"/>
      <c r="HRO66" s="9"/>
      <c r="HRP66" s="9"/>
      <c r="HRQ66" s="9"/>
      <c r="HRR66" s="9"/>
      <c r="HRS66" s="9"/>
      <c r="HRT66" s="9"/>
      <c r="HRU66" s="9"/>
      <c r="HRV66" s="9"/>
      <c r="HRW66" s="9"/>
      <c r="HRX66" s="9"/>
      <c r="HRY66" s="9"/>
      <c r="HRZ66" s="9"/>
      <c r="HSA66" s="9"/>
      <c r="HSB66" s="9"/>
      <c r="HSC66" s="9"/>
      <c r="HSD66" s="9"/>
      <c r="HSE66" s="9"/>
      <c r="HSF66" s="9"/>
      <c r="HSG66" s="9"/>
      <c r="HSH66" s="9"/>
      <c r="HSI66" s="9"/>
      <c r="HSJ66" s="9"/>
      <c r="HSK66" s="9"/>
      <c r="HSL66" s="9"/>
      <c r="HSM66" s="9"/>
      <c r="HSN66" s="9"/>
      <c r="HSO66" s="9"/>
      <c r="HSP66" s="9"/>
      <c r="HSQ66" s="9"/>
      <c r="HSR66" s="9"/>
      <c r="HSS66" s="9"/>
      <c r="HST66" s="9"/>
      <c r="HSU66" s="9"/>
      <c r="HSV66" s="9"/>
      <c r="HSW66" s="9"/>
      <c r="HSX66" s="9"/>
      <c r="HSY66" s="9"/>
      <c r="HSZ66" s="9"/>
      <c r="HTA66" s="9"/>
      <c r="HTB66" s="9"/>
      <c r="HTC66" s="9"/>
      <c r="HTD66" s="9"/>
      <c r="HTE66" s="9"/>
      <c r="HTF66" s="9"/>
      <c r="HTG66" s="9"/>
      <c r="HTH66" s="9"/>
      <c r="HTI66" s="9"/>
      <c r="HTJ66" s="9"/>
      <c r="HTK66" s="9"/>
      <c r="HTL66" s="9"/>
      <c r="HTM66" s="9"/>
      <c r="HTN66" s="9"/>
      <c r="HTO66" s="9"/>
      <c r="HTP66" s="9"/>
      <c r="HTQ66" s="9"/>
      <c r="HTR66" s="9"/>
      <c r="HTS66" s="9"/>
      <c r="HTT66" s="9"/>
      <c r="HTU66" s="9"/>
      <c r="HTV66" s="9"/>
      <c r="HTW66" s="9"/>
      <c r="HTX66" s="9"/>
      <c r="HTY66" s="9"/>
      <c r="HTZ66" s="9"/>
      <c r="HUA66" s="9"/>
      <c r="HUB66" s="9"/>
      <c r="HUC66" s="9"/>
      <c r="HUD66" s="9"/>
      <c r="HUE66" s="9"/>
      <c r="HUF66" s="9"/>
      <c r="HUG66" s="9"/>
      <c r="HUH66" s="9"/>
      <c r="HUI66" s="9"/>
      <c r="HUJ66" s="9"/>
      <c r="HUK66" s="9"/>
      <c r="HUL66" s="9"/>
      <c r="HUM66" s="9"/>
      <c r="HUN66" s="9"/>
      <c r="HUO66" s="9"/>
      <c r="HUP66" s="9"/>
      <c r="HUQ66" s="9"/>
      <c r="HUR66" s="9"/>
      <c r="HUS66" s="9"/>
      <c r="HUT66" s="9"/>
      <c r="HUU66" s="9"/>
      <c r="HUV66" s="9"/>
      <c r="HUW66" s="9"/>
      <c r="HUX66" s="9"/>
      <c r="HUY66" s="9"/>
      <c r="HUZ66" s="9"/>
      <c r="HVA66" s="9"/>
      <c r="HVB66" s="9"/>
      <c r="HVC66" s="9"/>
      <c r="HVD66" s="9"/>
      <c r="HVE66" s="9"/>
      <c r="HVF66" s="9"/>
      <c r="HVG66" s="9"/>
      <c r="HVH66" s="9"/>
      <c r="HVI66" s="9"/>
      <c r="HVJ66" s="9"/>
      <c r="HVK66" s="9"/>
      <c r="HVL66" s="9"/>
      <c r="HVM66" s="9"/>
      <c r="HVN66" s="9"/>
      <c r="HVO66" s="9"/>
      <c r="HVP66" s="9"/>
      <c r="HVQ66" s="9"/>
      <c r="HVR66" s="9"/>
      <c r="HVS66" s="9"/>
      <c r="HVT66" s="9"/>
      <c r="HVU66" s="9"/>
      <c r="HVV66" s="9"/>
      <c r="HVW66" s="9"/>
      <c r="HVX66" s="9"/>
      <c r="HVY66" s="9"/>
      <c r="HVZ66" s="9"/>
      <c r="HWA66" s="9"/>
      <c r="HWB66" s="9"/>
      <c r="HWC66" s="9"/>
      <c r="HWD66" s="9"/>
      <c r="HWE66" s="9"/>
      <c r="HWF66" s="9"/>
      <c r="HWG66" s="9"/>
      <c r="HWH66" s="9"/>
      <c r="HWI66" s="9"/>
      <c r="HWJ66" s="9"/>
      <c r="HWK66" s="9"/>
      <c r="HWL66" s="9"/>
      <c r="HWM66" s="9"/>
      <c r="HWN66" s="9"/>
      <c r="HWO66" s="9"/>
      <c r="HWP66" s="9"/>
      <c r="HWQ66" s="9"/>
      <c r="HWR66" s="9"/>
      <c r="HWS66" s="9"/>
      <c r="HWT66" s="9"/>
      <c r="HWU66" s="9"/>
      <c r="HWV66" s="9"/>
      <c r="HWW66" s="9"/>
      <c r="HWX66" s="9"/>
      <c r="HWY66" s="9"/>
      <c r="HWZ66" s="9"/>
      <c r="HXA66" s="9"/>
      <c r="HXB66" s="9"/>
      <c r="HXC66" s="9"/>
      <c r="HXD66" s="9"/>
      <c r="HXE66" s="9"/>
      <c r="HXF66" s="9"/>
      <c r="HXG66" s="9"/>
      <c r="HXH66" s="9"/>
      <c r="HXI66" s="9"/>
      <c r="HXJ66" s="9"/>
      <c r="HXK66" s="9"/>
      <c r="HXL66" s="9"/>
      <c r="HXM66" s="9"/>
      <c r="HXN66" s="9"/>
      <c r="HXO66" s="9"/>
      <c r="HXP66" s="9"/>
      <c r="HXQ66" s="9"/>
      <c r="HXR66" s="9"/>
      <c r="HXS66" s="9"/>
      <c r="HXT66" s="9"/>
      <c r="HXU66" s="9"/>
      <c r="HXV66" s="9"/>
      <c r="HXW66" s="9"/>
      <c r="HXX66" s="9"/>
      <c r="HXY66" s="9"/>
      <c r="HXZ66" s="9"/>
      <c r="HYA66" s="9"/>
      <c r="HYB66" s="9"/>
      <c r="HYC66" s="9"/>
      <c r="HYD66" s="9"/>
      <c r="HYE66" s="9"/>
      <c r="HYF66" s="9"/>
      <c r="HYG66" s="9"/>
      <c r="HYH66" s="9"/>
      <c r="HYI66" s="9"/>
      <c r="HYJ66" s="9"/>
      <c r="HYK66" s="9"/>
      <c r="HYL66" s="9"/>
      <c r="HYM66" s="9"/>
      <c r="HYN66" s="9"/>
      <c r="HYO66" s="9"/>
      <c r="HYP66" s="9"/>
      <c r="HYQ66" s="9"/>
      <c r="HYR66" s="9"/>
      <c r="HYS66" s="9"/>
      <c r="HYT66" s="9"/>
      <c r="HYU66" s="9"/>
      <c r="HYV66" s="9"/>
      <c r="HYW66" s="9"/>
      <c r="HYX66" s="9"/>
      <c r="HYY66" s="9"/>
      <c r="HYZ66" s="9"/>
      <c r="HZA66" s="9"/>
      <c r="HZB66" s="9"/>
      <c r="HZC66" s="9"/>
      <c r="HZD66" s="9"/>
      <c r="HZE66" s="9"/>
      <c r="HZF66" s="9"/>
      <c r="HZG66" s="9"/>
      <c r="HZH66" s="9"/>
      <c r="HZI66" s="9"/>
      <c r="HZJ66" s="9"/>
      <c r="HZK66" s="9"/>
      <c r="HZL66" s="9"/>
      <c r="HZM66" s="9"/>
      <c r="HZN66" s="9"/>
      <c r="HZO66" s="9"/>
      <c r="HZP66" s="9"/>
      <c r="HZQ66" s="9"/>
      <c r="HZR66" s="9"/>
      <c r="HZS66" s="9"/>
      <c r="HZT66" s="9"/>
      <c r="HZU66" s="9"/>
      <c r="HZV66" s="9"/>
      <c r="HZW66" s="9"/>
      <c r="HZX66" s="9"/>
      <c r="HZY66" s="9"/>
      <c r="HZZ66" s="9"/>
      <c r="IAA66" s="9"/>
      <c r="IAB66" s="9"/>
      <c r="IAC66" s="9"/>
      <c r="IAD66" s="9"/>
      <c r="IAE66" s="9"/>
      <c r="IAF66" s="9"/>
      <c r="IAG66" s="9"/>
      <c r="IAH66" s="9"/>
      <c r="IAI66" s="9"/>
      <c r="IAJ66" s="9"/>
      <c r="IAK66" s="9"/>
      <c r="IAL66" s="9"/>
      <c r="IAM66" s="9"/>
      <c r="IAN66" s="9"/>
      <c r="IAO66" s="9"/>
      <c r="IAP66" s="9"/>
      <c r="IAQ66" s="9"/>
      <c r="IAR66" s="9"/>
      <c r="IAS66" s="9"/>
      <c r="IAT66" s="9"/>
      <c r="IAU66" s="9"/>
      <c r="IAV66" s="9"/>
      <c r="IAW66" s="9"/>
      <c r="IAX66" s="9"/>
      <c r="IAY66" s="9"/>
      <c r="IAZ66" s="9"/>
      <c r="IBA66" s="9"/>
      <c r="IBB66" s="9"/>
      <c r="IBC66" s="9"/>
      <c r="IBD66" s="9"/>
      <c r="IBE66" s="9"/>
      <c r="IBF66" s="9"/>
      <c r="IBG66" s="9"/>
      <c r="IBH66" s="9"/>
      <c r="IBI66" s="9"/>
      <c r="IBJ66" s="9"/>
      <c r="IBK66" s="9"/>
      <c r="IBL66" s="9"/>
      <c r="IBM66" s="9"/>
      <c r="IBN66" s="9"/>
      <c r="IBO66" s="9"/>
      <c r="IBP66" s="9"/>
      <c r="IBQ66" s="9"/>
      <c r="IBR66" s="9"/>
      <c r="IBS66" s="9"/>
      <c r="IBT66" s="9"/>
      <c r="IBU66" s="9"/>
      <c r="IBV66" s="9"/>
      <c r="IBW66" s="9"/>
      <c r="IBX66" s="9"/>
      <c r="IBY66" s="9"/>
      <c r="IBZ66" s="9"/>
      <c r="ICA66" s="9"/>
      <c r="ICB66" s="9"/>
      <c r="ICC66" s="9"/>
      <c r="ICD66" s="9"/>
      <c r="ICE66" s="9"/>
      <c r="ICF66" s="9"/>
      <c r="ICG66" s="9"/>
      <c r="ICH66" s="9"/>
      <c r="ICI66" s="9"/>
      <c r="ICJ66" s="9"/>
      <c r="ICK66" s="9"/>
      <c r="ICL66" s="9"/>
      <c r="ICM66" s="9"/>
      <c r="ICN66" s="9"/>
      <c r="ICO66" s="9"/>
      <c r="ICP66" s="9"/>
      <c r="ICQ66" s="9"/>
      <c r="ICR66" s="9"/>
      <c r="ICS66" s="9"/>
      <c r="ICT66" s="9"/>
      <c r="ICU66" s="9"/>
      <c r="ICV66" s="9"/>
      <c r="ICW66" s="9"/>
      <c r="ICX66" s="9"/>
      <c r="ICY66" s="9"/>
      <c r="ICZ66" s="9"/>
      <c r="IDA66" s="9"/>
      <c r="IDB66" s="9"/>
      <c r="IDC66" s="9"/>
      <c r="IDD66" s="9"/>
      <c r="IDE66" s="9"/>
      <c r="IDF66" s="9"/>
      <c r="IDG66" s="9"/>
      <c r="IDH66" s="9"/>
      <c r="IDI66" s="9"/>
      <c r="IDJ66" s="9"/>
      <c r="IDK66" s="9"/>
      <c r="IDL66" s="9"/>
      <c r="IDM66" s="9"/>
      <c r="IDN66" s="9"/>
      <c r="IDO66" s="9"/>
      <c r="IDP66" s="9"/>
      <c r="IDQ66" s="9"/>
      <c r="IDR66" s="9"/>
      <c r="IDS66" s="9"/>
      <c r="IDT66" s="9"/>
      <c r="IDU66" s="9"/>
      <c r="IDV66" s="9"/>
      <c r="IDW66" s="9"/>
      <c r="IDX66" s="9"/>
      <c r="IDY66" s="9"/>
      <c r="IDZ66" s="9"/>
      <c r="IEA66" s="9"/>
      <c r="IEB66" s="9"/>
      <c r="IEC66" s="9"/>
      <c r="IED66" s="9"/>
      <c r="IEE66" s="9"/>
      <c r="IEF66" s="9"/>
      <c r="IEG66" s="9"/>
      <c r="IEH66" s="9"/>
      <c r="IEI66" s="9"/>
      <c r="IEJ66" s="9"/>
      <c r="IEK66" s="9"/>
      <c r="IEL66" s="9"/>
      <c r="IEM66" s="9"/>
      <c r="IEN66" s="9"/>
      <c r="IEO66" s="9"/>
      <c r="IEP66" s="9"/>
      <c r="IEQ66" s="9"/>
      <c r="IER66" s="9"/>
      <c r="IES66" s="9"/>
      <c r="IET66" s="9"/>
      <c r="IEU66" s="9"/>
      <c r="IEV66" s="9"/>
      <c r="IEW66" s="9"/>
      <c r="IEX66" s="9"/>
      <c r="IEY66" s="9"/>
      <c r="IEZ66" s="9"/>
      <c r="IFA66" s="9"/>
      <c r="IFB66" s="9"/>
      <c r="IFC66" s="9"/>
      <c r="IFD66" s="9"/>
      <c r="IFE66" s="9"/>
      <c r="IFF66" s="9"/>
      <c r="IFG66" s="9"/>
      <c r="IFH66" s="9"/>
      <c r="IFI66" s="9"/>
      <c r="IFJ66" s="9"/>
      <c r="IFK66" s="9"/>
      <c r="IFL66" s="9"/>
      <c r="IFM66" s="9"/>
      <c r="IFN66" s="9"/>
      <c r="IFO66" s="9"/>
      <c r="IFP66" s="9"/>
      <c r="IFQ66" s="9"/>
      <c r="IFR66" s="9"/>
      <c r="IFS66" s="9"/>
      <c r="IFT66" s="9"/>
      <c r="IFU66" s="9"/>
      <c r="IFV66" s="9"/>
      <c r="IFW66" s="9"/>
      <c r="IFX66" s="9"/>
      <c r="IFY66" s="9"/>
      <c r="IFZ66" s="9"/>
      <c r="IGA66" s="9"/>
      <c r="IGB66" s="9"/>
      <c r="IGC66" s="9"/>
      <c r="IGD66" s="9"/>
      <c r="IGE66" s="9"/>
      <c r="IGF66" s="9"/>
      <c r="IGG66" s="9"/>
      <c r="IGH66" s="9"/>
      <c r="IGI66" s="9"/>
      <c r="IGJ66" s="9"/>
      <c r="IGK66" s="9"/>
      <c r="IGL66" s="9"/>
      <c r="IGM66" s="9"/>
      <c r="IGN66" s="9"/>
      <c r="IGO66" s="9"/>
      <c r="IGP66" s="9"/>
      <c r="IGQ66" s="9"/>
      <c r="IGR66" s="9"/>
      <c r="IGS66" s="9"/>
      <c r="IGT66" s="9"/>
      <c r="IGU66" s="9"/>
      <c r="IGV66" s="9"/>
      <c r="IGW66" s="9"/>
      <c r="IGX66" s="9"/>
      <c r="IGY66" s="9"/>
      <c r="IGZ66" s="9"/>
      <c r="IHA66" s="9"/>
      <c r="IHB66" s="9"/>
      <c r="IHC66" s="9"/>
      <c r="IHD66" s="9"/>
      <c r="IHE66" s="9"/>
      <c r="IHF66" s="9"/>
      <c r="IHG66" s="9"/>
      <c r="IHH66" s="9"/>
      <c r="IHI66" s="9"/>
      <c r="IHJ66" s="9"/>
      <c r="IHK66" s="9"/>
      <c r="IHL66" s="9"/>
      <c r="IHM66" s="9"/>
      <c r="IHN66" s="9"/>
      <c r="IHO66" s="9"/>
      <c r="IHP66" s="9"/>
      <c r="IHQ66" s="9"/>
      <c r="IHR66" s="9"/>
      <c r="IHS66" s="9"/>
      <c r="IHT66" s="9"/>
      <c r="IHU66" s="9"/>
      <c r="IHV66" s="9"/>
      <c r="IHW66" s="9"/>
      <c r="IHX66" s="9"/>
      <c r="IHY66" s="9"/>
      <c r="IHZ66" s="9"/>
      <c r="IIA66" s="9"/>
      <c r="IIB66" s="9"/>
      <c r="IIC66" s="9"/>
      <c r="IID66" s="9"/>
      <c r="IIE66" s="9"/>
      <c r="IIF66" s="9"/>
      <c r="IIG66" s="9"/>
      <c r="IIH66" s="9"/>
      <c r="III66" s="9"/>
      <c r="IIJ66" s="9"/>
      <c r="IIK66" s="9"/>
      <c r="IIL66" s="9"/>
      <c r="IIM66" s="9"/>
      <c r="IIN66" s="9"/>
      <c r="IIO66" s="9"/>
      <c r="IIP66" s="9"/>
      <c r="IIQ66" s="9"/>
      <c r="IIR66" s="9"/>
      <c r="IIS66" s="9"/>
      <c r="IIT66" s="9"/>
      <c r="IIU66" s="9"/>
      <c r="IIV66" s="9"/>
      <c r="IIW66" s="9"/>
      <c r="IIX66" s="9"/>
      <c r="IIY66" s="9"/>
      <c r="IIZ66" s="9"/>
      <c r="IJA66" s="9"/>
      <c r="IJB66" s="9"/>
      <c r="IJC66" s="9"/>
      <c r="IJD66" s="9"/>
      <c r="IJE66" s="9"/>
      <c r="IJF66" s="9"/>
      <c r="IJG66" s="9"/>
      <c r="IJH66" s="9"/>
      <c r="IJI66" s="9"/>
      <c r="IJJ66" s="9"/>
      <c r="IJK66" s="9"/>
      <c r="IJL66" s="9"/>
      <c r="IJM66" s="9"/>
      <c r="IJN66" s="9"/>
      <c r="IJO66" s="9"/>
      <c r="IJP66" s="9"/>
      <c r="IJQ66" s="9"/>
      <c r="IJR66" s="9"/>
      <c r="IJS66" s="9"/>
      <c r="IJT66" s="9"/>
      <c r="IJU66" s="9"/>
      <c r="IJV66" s="9"/>
      <c r="IJW66" s="9"/>
      <c r="IJX66" s="9"/>
      <c r="IJY66" s="9"/>
      <c r="IJZ66" s="9"/>
      <c r="IKA66" s="9"/>
      <c r="IKB66" s="9"/>
      <c r="IKC66" s="9"/>
      <c r="IKD66" s="9"/>
      <c r="IKE66" s="9"/>
      <c r="IKF66" s="9"/>
      <c r="IKG66" s="9"/>
      <c r="IKH66" s="9"/>
      <c r="IKI66" s="9"/>
      <c r="IKJ66" s="9"/>
      <c r="IKK66" s="9"/>
      <c r="IKL66" s="9"/>
      <c r="IKM66" s="9"/>
      <c r="IKN66" s="9"/>
      <c r="IKO66" s="9"/>
      <c r="IKP66" s="9"/>
      <c r="IKQ66" s="9"/>
      <c r="IKR66" s="9"/>
      <c r="IKS66" s="9"/>
      <c r="IKT66" s="9"/>
      <c r="IKU66" s="9"/>
      <c r="IKV66" s="9"/>
      <c r="IKW66" s="9"/>
      <c r="IKX66" s="9"/>
      <c r="IKY66" s="9"/>
      <c r="IKZ66" s="9"/>
      <c r="ILA66" s="9"/>
      <c r="ILB66" s="9"/>
      <c r="ILC66" s="9"/>
      <c r="ILD66" s="9"/>
      <c r="ILE66" s="9"/>
      <c r="ILF66" s="9"/>
      <c r="ILG66" s="9"/>
      <c r="ILH66" s="9"/>
      <c r="ILI66" s="9"/>
      <c r="ILJ66" s="9"/>
      <c r="ILK66" s="9"/>
      <c r="ILL66" s="9"/>
      <c r="ILM66" s="9"/>
      <c r="ILN66" s="9"/>
      <c r="ILO66" s="9"/>
      <c r="ILP66" s="9"/>
      <c r="ILQ66" s="9"/>
      <c r="ILR66" s="9"/>
      <c r="ILS66" s="9"/>
      <c r="ILT66" s="9"/>
      <c r="ILU66" s="9"/>
      <c r="ILV66" s="9"/>
      <c r="ILW66" s="9"/>
      <c r="ILX66" s="9"/>
      <c r="ILY66" s="9"/>
      <c r="ILZ66" s="9"/>
      <c r="IMA66" s="9"/>
      <c r="IMB66" s="9"/>
      <c r="IMC66" s="9"/>
      <c r="IMD66" s="9"/>
      <c r="IME66" s="9"/>
      <c r="IMF66" s="9"/>
      <c r="IMG66" s="9"/>
      <c r="IMH66" s="9"/>
      <c r="IMI66" s="9"/>
      <c r="IMJ66" s="9"/>
      <c r="IMK66" s="9"/>
      <c r="IML66" s="9"/>
      <c r="IMM66" s="9"/>
      <c r="IMN66" s="9"/>
      <c r="IMO66" s="9"/>
      <c r="IMP66" s="9"/>
      <c r="IMQ66" s="9"/>
      <c r="IMR66" s="9"/>
      <c r="IMS66" s="9"/>
      <c r="IMT66" s="9"/>
      <c r="IMU66" s="9"/>
      <c r="IMV66" s="9"/>
      <c r="IMW66" s="9"/>
      <c r="IMX66" s="9"/>
      <c r="IMY66" s="9"/>
      <c r="IMZ66" s="9"/>
      <c r="INA66" s="9"/>
      <c r="INB66" s="9"/>
      <c r="INC66" s="9"/>
      <c r="IND66" s="9"/>
      <c r="INE66" s="9"/>
      <c r="INF66" s="9"/>
      <c r="ING66" s="9"/>
      <c r="INH66" s="9"/>
      <c r="INI66" s="9"/>
      <c r="INJ66" s="9"/>
      <c r="INK66" s="9"/>
      <c r="INL66" s="9"/>
      <c r="INM66" s="9"/>
      <c r="INN66" s="9"/>
      <c r="INO66" s="9"/>
      <c r="INP66" s="9"/>
      <c r="INQ66" s="9"/>
      <c r="INR66" s="9"/>
      <c r="INS66" s="9"/>
      <c r="INT66" s="9"/>
      <c r="INU66" s="9"/>
      <c r="INV66" s="9"/>
      <c r="INW66" s="9"/>
      <c r="INX66" s="9"/>
      <c r="INY66" s="9"/>
      <c r="INZ66" s="9"/>
      <c r="IOA66" s="9"/>
      <c r="IOB66" s="9"/>
      <c r="IOC66" s="9"/>
      <c r="IOD66" s="9"/>
      <c r="IOE66" s="9"/>
      <c r="IOF66" s="9"/>
      <c r="IOG66" s="9"/>
      <c r="IOH66" s="9"/>
      <c r="IOI66" s="9"/>
      <c r="IOJ66" s="9"/>
      <c r="IOK66" s="9"/>
      <c r="IOL66" s="9"/>
      <c r="IOM66" s="9"/>
      <c r="ION66" s="9"/>
      <c r="IOO66" s="9"/>
      <c r="IOP66" s="9"/>
      <c r="IOQ66" s="9"/>
      <c r="IOR66" s="9"/>
      <c r="IOS66" s="9"/>
      <c r="IOT66" s="9"/>
      <c r="IOU66" s="9"/>
      <c r="IOV66" s="9"/>
      <c r="IOW66" s="9"/>
      <c r="IOX66" s="9"/>
      <c r="IOY66" s="9"/>
      <c r="IOZ66" s="9"/>
      <c r="IPA66" s="9"/>
      <c r="IPB66" s="9"/>
      <c r="IPC66" s="9"/>
      <c r="IPD66" s="9"/>
      <c r="IPE66" s="9"/>
      <c r="IPF66" s="9"/>
      <c r="IPG66" s="9"/>
      <c r="IPH66" s="9"/>
      <c r="IPI66" s="9"/>
      <c r="IPJ66" s="9"/>
      <c r="IPK66" s="9"/>
      <c r="IPL66" s="9"/>
      <c r="IPM66" s="9"/>
      <c r="IPN66" s="9"/>
      <c r="IPO66" s="9"/>
      <c r="IPP66" s="9"/>
      <c r="IPQ66" s="9"/>
      <c r="IPR66" s="9"/>
      <c r="IPS66" s="9"/>
      <c r="IPT66" s="9"/>
      <c r="IPU66" s="9"/>
      <c r="IPV66" s="9"/>
      <c r="IPW66" s="9"/>
      <c r="IPX66" s="9"/>
      <c r="IPY66" s="9"/>
      <c r="IPZ66" s="9"/>
      <c r="IQA66" s="9"/>
      <c r="IQB66" s="9"/>
      <c r="IQC66" s="9"/>
      <c r="IQD66" s="9"/>
      <c r="IQE66" s="9"/>
      <c r="IQF66" s="9"/>
      <c r="IQG66" s="9"/>
      <c r="IQH66" s="9"/>
      <c r="IQI66" s="9"/>
      <c r="IQJ66" s="9"/>
      <c r="IQK66" s="9"/>
      <c r="IQL66" s="9"/>
      <c r="IQM66" s="9"/>
      <c r="IQN66" s="9"/>
      <c r="IQO66" s="9"/>
      <c r="IQP66" s="9"/>
      <c r="IQQ66" s="9"/>
      <c r="IQR66" s="9"/>
      <c r="IQS66" s="9"/>
      <c r="IQT66" s="9"/>
      <c r="IQU66" s="9"/>
      <c r="IQV66" s="9"/>
      <c r="IQW66" s="9"/>
      <c r="IQX66" s="9"/>
      <c r="IQY66" s="9"/>
      <c r="IQZ66" s="9"/>
      <c r="IRA66" s="9"/>
      <c r="IRB66" s="9"/>
      <c r="IRC66" s="9"/>
      <c r="IRD66" s="9"/>
      <c r="IRE66" s="9"/>
      <c r="IRF66" s="9"/>
      <c r="IRG66" s="9"/>
      <c r="IRH66" s="9"/>
      <c r="IRI66" s="9"/>
      <c r="IRJ66" s="9"/>
      <c r="IRK66" s="9"/>
      <c r="IRL66" s="9"/>
      <c r="IRM66" s="9"/>
      <c r="IRN66" s="9"/>
      <c r="IRO66" s="9"/>
      <c r="IRP66" s="9"/>
      <c r="IRQ66" s="9"/>
      <c r="IRR66" s="9"/>
      <c r="IRS66" s="9"/>
      <c r="IRT66" s="9"/>
      <c r="IRU66" s="9"/>
      <c r="IRV66" s="9"/>
      <c r="IRW66" s="9"/>
      <c r="IRX66" s="9"/>
      <c r="IRY66" s="9"/>
      <c r="IRZ66" s="9"/>
      <c r="ISA66" s="9"/>
      <c r="ISB66" s="9"/>
      <c r="ISC66" s="9"/>
      <c r="ISD66" s="9"/>
      <c r="ISE66" s="9"/>
      <c r="ISF66" s="9"/>
      <c r="ISG66" s="9"/>
      <c r="ISH66" s="9"/>
      <c r="ISI66" s="9"/>
      <c r="ISJ66" s="9"/>
      <c r="ISK66" s="9"/>
      <c r="ISL66" s="9"/>
      <c r="ISM66" s="9"/>
      <c r="ISN66" s="9"/>
      <c r="ISO66" s="9"/>
      <c r="ISP66" s="9"/>
      <c r="ISQ66" s="9"/>
      <c r="ISR66" s="9"/>
      <c r="ISS66" s="9"/>
      <c r="IST66" s="9"/>
      <c r="ISU66" s="9"/>
      <c r="ISV66" s="9"/>
      <c r="ISW66" s="9"/>
      <c r="ISX66" s="9"/>
      <c r="ISY66" s="9"/>
      <c r="ISZ66" s="9"/>
      <c r="ITA66" s="9"/>
      <c r="ITB66" s="9"/>
      <c r="ITC66" s="9"/>
      <c r="ITD66" s="9"/>
      <c r="ITE66" s="9"/>
      <c r="ITF66" s="9"/>
      <c r="ITG66" s="9"/>
      <c r="ITH66" s="9"/>
      <c r="ITI66" s="9"/>
      <c r="ITJ66" s="9"/>
      <c r="ITK66" s="9"/>
      <c r="ITL66" s="9"/>
      <c r="ITM66" s="9"/>
      <c r="ITN66" s="9"/>
      <c r="ITO66" s="9"/>
      <c r="ITP66" s="9"/>
      <c r="ITQ66" s="9"/>
      <c r="ITR66" s="9"/>
      <c r="ITS66" s="9"/>
      <c r="ITT66" s="9"/>
      <c r="ITU66" s="9"/>
      <c r="ITV66" s="9"/>
      <c r="ITW66" s="9"/>
      <c r="ITX66" s="9"/>
      <c r="ITY66" s="9"/>
      <c r="ITZ66" s="9"/>
      <c r="IUA66" s="9"/>
      <c r="IUB66" s="9"/>
      <c r="IUC66" s="9"/>
      <c r="IUD66" s="9"/>
      <c r="IUE66" s="9"/>
      <c r="IUF66" s="9"/>
      <c r="IUG66" s="9"/>
      <c r="IUH66" s="9"/>
      <c r="IUI66" s="9"/>
      <c r="IUJ66" s="9"/>
      <c r="IUK66" s="9"/>
      <c r="IUL66" s="9"/>
      <c r="IUM66" s="9"/>
      <c r="IUN66" s="9"/>
      <c r="IUO66" s="9"/>
      <c r="IUP66" s="9"/>
      <c r="IUQ66" s="9"/>
      <c r="IUR66" s="9"/>
      <c r="IUS66" s="9"/>
      <c r="IUT66" s="9"/>
      <c r="IUU66" s="9"/>
      <c r="IUV66" s="9"/>
      <c r="IUW66" s="9"/>
      <c r="IUX66" s="9"/>
      <c r="IUY66" s="9"/>
      <c r="IUZ66" s="9"/>
      <c r="IVA66" s="9"/>
      <c r="IVB66" s="9"/>
      <c r="IVC66" s="9"/>
      <c r="IVD66" s="9"/>
      <c r="IVE66" s="9"/>
      <c r="IVF66" s="9"/>
      <c r="IVG66" s="9"/>
      <c r="IVH66" s="9"/>
      <c r="IVI66" s="9"/>
      <c r="IVJ66" s="9"/>
      <c r="IVK66" s="9"/>
      <c r="IVL66" s="9"/>
      <c r="IVM66" s="9"/>
      <c r="IVN66" s="9"/>
      <c r="IVO66" s="9"/>
      <c r="IVP66" s="9"/>
      <c r="IVQ66" s="9"/>
      <c r="IVR66" s="9"/>
      <c r="IVS66" s="9"/>
      <c r="IVT66" s="9"/>
      <c r="IVU66" s="9"/>
      <c r="IVV66" s="9"/>
      <c r="IVW66" s="9"/>
      <c r="IVX66" s="9"/>
      <c r="IVY66" s="9"/>
      <c r="IVZ66" s="9"/>
      <c r="IWA66" s="9"/>
      <c r="IWB66" s="9"/>
      <c r="IWC66" s="9"/>
      <c r="IWD66" s="9"/>
      <c r="IWE66" s="9"/>
      <c r="IWF66" s="9"/>
      <c r="IWG66" s="9"/>
      <c r="IWH66" s="9"/>
      <c r="IWI66" s="9"/>
      <c r="IWJ66" s="9"/>
      <c r="IWK66" s="9"/>
      <c r="IWL66" s="9"/>
      <c r="IWM66" s="9"/>
      <c r="IWN66" s="9"/>
      <c r="IWO66" s="9"/>
      <c r="IWP66" s="9"/>
      <c r="IWQ66" s="9"/>
      <c r="IWR66" s="9"/>
      <c r="IWS66" s="9"/>
      <c r="IWT66" s="9"/>
      <c r="IWU66" s="9"/>
      <c r="IWV66" s="9"/>
      <c r="IWW66" s="9"/>
      <c r="IWX66" s="9"/>
      <c r="IWY66" s="9"/>
      <c r="IWZ66" s="9"/>
      <c r="IXA66" s="9"/>
      <c r="IXB66" s="9"/>
      <c r="IXC66" s="9"/>
      <c r="IXD66" s="9"/>
      <c r="IXE66" s="9"/>
      <c r="IXF66" s="9"/>
      <c r="IXG66" s="9"/>
      <c r="IXH66" s="9"/>
      <c r="IXI66" s="9"/>
      <c r="IXJ66" s="9"/>
      <c r="IXK66" s="9"/>
      <c r="IXL66" s="9"/>
      <c r="IXM66" s="9"/>
      <c r="IXN66" s="9"/>
      <c r="IXO66" s="9"/>
      <c r="IXP66" s="9"/>
      <c r="IXQ66" s="9"/>
      <c r="IXR66" s="9"/>
      <c r="IXS66" s="9"/>
      <c r="IXT66" s="9"/>
      <c r="IXU66" s="9"/>
      <c r="IXV66" s="9"/>
      <c r="IXW66" s="9"/>
      <c r="IXX66" s="9"/>
      <c r="IXY66" s="9"/>
      <c r="IXZ66" s="9"/>
      <c r="IYA66" s="9"/>
      <c r="IYB66" s="9"/>
      <c r="IYC66" s="9"/>
      <c r="IYD66" s="9"/>
      <c r="IYE66" s="9"/>
      <c r="IYF66" s="9"/>
      <c r="IYG66" s="9"/>
      <c r="IYH66" s="9"/>
      <c r="IYI66" s="9"/>
      <c r="IYJ66" s="9"/>
      <c r="IYK66" s="9"/>
      <c r="IYL66" s="9"/>
      <c r="IYM66" s="9"/>
      <c r="IYN66" s="9"/>
      <c r="IYO66" s="9"/>
      <c r="IYP66" s="9"/>
      <c r="IYQ66" s="9"/>
      <c r="IYR66" s="9"/>
      <c r="IYS66" s="9"/>
      <c r="IYT66" s="9"/>
      <c r="IYU66" s="9"/>
      <c r="IYV66" s="9"/>
      <c r="IYW66" s="9"/>
      <c r="IYX66" s="9"/>
      <c r="IYY66" s="9"/>
      <c r="IYZ66" s="9"/>
      <c r="IZA66" s="9"/>
      <c r="IZB66" s="9"/>
      <c r="IZC66" s="9"/>
      <c r="IZD66" s="9"/>
      <c r="IZE66" s="9"/>
      <c r="IZF66" s="9"/>
      <c r="IZG66" s="9"/>
      <c r="IZH66" s="9"/>
      <c r="IZI66" s="9"/>
      <c r="IZJ66" s="9"/>
      <c r="IZK66" s="9"/>
      <c r="IZL66" s="9"/>
      <c r="IZM66" s="9"/>
      <c r="IZN66" s="9"/>
      <c r="IZO66" s="9"/>
      <c r="IZP66" s="9"/>
      <c r="IZQ66" s="9"/>
      <c r="IZR66" s="9"/>
      <c r="IZS66" s="9"/>
      <c r="IZT66" s="9"/>
      <c r="IZU66" s="9"/>
      <c r="IZV66" s="9"/>
      <c r="IZW66" s="9"/>
      <c r="IZX66" s="9"/>
      <c r="IZY66" s="9"/>
      <c r="IZZ66" s="9"/>
      <c r="JAA66" s="9"/>
      <c r="JAB66" s="9"/>
      <c r="JAC66" s="9"/>
      <c r="JAD66" s="9"/>
      <c r="JAE66" s="9"/>
      <c r="JAF66" s="9"/>
      <c r="JAG66" s="9"/>
      <c r="JAH66" s="9"/>
      <c r="JAI66" s="9"/>
      <c r="JAJ66" s="9"/>
      <c r="JAK66" s="9"/>
      <c r="JAL66" s="9"/>
      <c r="JAM66" s="9"/>
      <c r="JAN66" s="9"/>
      <c r="JAO66" s="9"/>
      <c r="JAP66" s="9"/>
      <c r="JAQ66" s="9"/>
      <c r="JAR66" s="9"/>
      <c r="JAS66" s="9"/>
      <c r="JAT66" s="9"/>
      <c r="JAU66" s="9"/>
      <c r="JAV66" s="9"/>
      <c r="JAW66" s="9"/>
      <c r="JAX66" s="9"/>
      <c r="JAY66" s="9"/>
      <c r="JAZ66" s="9"/>
      <c r="JBA66" s="9"/>
      <c r="JBB66" s="9"/>
      <c r="JBC66" s="9"/>
      <c r="JBD66" s="9"/>
      <c r="JBE66" s="9"/>
      <c r="JBF66" s="9"/>
      <c r="JBG66" s="9"/>
      <c r="JBH66" s="9"/>
      <c r="JBI66" s="9"/>
      <c r="JBJ66" s="9"/>
      <c r="JBK66" s="9"/>
      <c r="JBL66" s="9"/>
      <c r="JBM66" s="9"/>
      <c r="JBN66" s="9"/>
      <c r="JBO66" s="9"/>
      <c r="JBP66" s="9"/>
      <c r="JBQ66" s="9"/>
      <c r="JBR66" s="9"/>
      <c r="JBS66" s="9"/>
      <c r="JBT66" s="9"/>
      <c r="JBU66" s="9"/>
      <c r="JBV66" s="9"/>
      <c r="JBW66" s="9"/>
      <c r="JBX66" s="9"/>
      <c r="JBY66" s="9"/>
      <c r="JBZ66" s="9"/>
      <c r="JCA66" s="9"/>
      <c r="JCB66" s="9"/>
      <c r="JCC66" s="9"/>
      <c r="JCD66" s="9"/>
      <c r="JCE66" s="9"/>
      <c r="JCF66" s="9"/>
      <c r="JCG66" s="9"/>
      <c r="JCH66" s="9"/>
      <c r="JCI66" s="9"/>
      <c r="JCJ66" s="9"/>
      <c r="JCK66" s="9"/>
      <c r="JCL66" s="9"/>
      <c r="JCM66" s="9"/>
      <c r="JCN66" s="9"/>
      <c r="JCO66" s="9"/>
      <c r="JCP66" s="9"/>
      <c r="JCQ66" s="9"/>
      <c r="JCR66" s="9"/>
      <c r="JCS66" s="9"/>
      <c r="JCT66" s="9"/>
      <c r="JCU66" s="9"/>
      <c r="JCV66" s="9"/>
      <c r="JCW66" s="9"/>
      <c r="JCX66" s="9"/>
      <c r="JCY66" s="9"/>
      <c r="JCZ66" s="9"/>
      <c r="JDA66" s="9"/>
      <c r="JDB66" s="9"/>
      <c r="JDC66" s="9"/>
      <c r="JDD66" s="9"/>
      <c r="JDE66" s="9"/>
      <c r="JDF66" s="9"/>
      <c r="JDG66" s="9"/>
      <c r="JDH66" s="9"/>
      <c r="JDI66" s="9"/>
      <c r="JDJ66" s="9"/>
      <c r="JDK66" s="9"/>
      <c r="JDL66" s="9"/>
      <c r="JDM66" s="9"/>
      <c r="JDN66" s="9"/>
      <c r="JDO66" s="9"/>
      <c r="JDP66" s="9"/>
      <c r="JDQ66" s="9"/>
      <c r="JDR66" s="9"/>
      <c r="JDS66" s="9"/>
      <c r="JDT66" s="9"/>
      <c r="JDU66" s="9"/>
      <c r="JDV66" s="9"/>
      <c r="JDW66" s="9"/>
      <c r="JDX66" s="9"/>
      <c r="JDY66" s="9"/>
      <c r="JDZ66" s="9"/>
      <c r="JEA66" s="9"/>
      <c r="JEB66" s="9"/>
      <c r="JEC66" s="9"/>
      <c r="JED66" s="9"/>
      <c r="JEE66" s="9"/>
      <c r="JEF66" s="9"/>
      <c r="JEG66" s="9"/>
      <c r="JEH66" s="9"/>
      <c r="JEI66" s="9"/>
      <c r="JEJ66" s="9"/>
      <c r="JEK66" s="9"/>
      <c r="JEL66" s="9"/>
      <c r="JEM66" s="9"/>
      <c r="JEN66" s="9"/>
      <c r="JEO66" s="9"/>
      <c r="JEP66" s="9"/>
      <c r="JEQ66" s="9"/>
      <c r="JER66" s="9"/>
      <c r="JES66" s="9"/>
      <c r="JET66" s="9"/>
      <c r="JEU66" s="9"/>
      <c r="JEV66" s="9"/>
      <c r="JEW66" s="9"/>
      <c r="JEX66" s="9"/>
      <c r="JEY66" s="9"/>
      <c r="JEZ66" s="9"/>
      <c r="JFA66" s="9"/>
      <c r="JFB66" s="9"/>
      <c r="JFC66" s="9"/>
      <c r="JFD66" s="9"/>
      <c r="JFE66" s="9"/>
      <c r="JFF66" s="9"/>
      <c r="JFG66" s="9"/>
      <c r="JFH66" s="9"/>
      <c r="JFI66" s="9"/>
      <c r="JFJ66" s="9"/>
      <c r="JFK66" s="9"/>
      <c r="JFL66" s="9"/>
      <c r="JFM66" s="9"/>
      <c r="JFN66" s="9"/>
      <c r="JFO66" s="9"/>
      <c r="JFP66" s="9"/>
      <c r="JFQ66" s="9"/>
      <c r="JFR66" s="9"/>
      <c r="JFS66" s="9"/>
      <c r="JFT66" s="9"/>
      <c r="JFU66" s="9"/>
      <c r="JFV66" s="9"/>
      <c r="JFW66" s="9"/>
      <c r="JFX66" s="9"/>
      <c r="JFY66" s="9"/>
      <c r="JFZ66" s="9"/>
      <c r="JGA66" s="9"/>
      <c r="JGB66" s="9"/>
      <c r="JGC66" s="9"/>
      <c r="JGD66" s="9"/>
      <c r="JGE66" s="9"/>
      <c r="JGF66" s="9"/>
      <c r="JGG66" s="9"/>
      <c r="JGH66" s="9"/>
      <c r="JGI66" s="9"/>
      <c r="JGJ66" s="9"/>
      <c r="JGK66" s="9"/>
      <c r="JGL66" s="9"/>
      <c r="JGM66" s="9"/>
      <c r="JGN66" s="9"/>
      <c r="JGO66" s="9"/>
      <c r="JGP66" s="9"/>
      <c r="JGQ66" s="9"/>
      <c r="JGR66" s="9"/>
      <c r="JGS66" s="9"/>
      <c r="JGT66" s="9"/>
      <c r="JGU66" s="9"/>
      <c r="JGV66" s="9"/>
      <c r="JGW66" s="9"/>
      <c r="JGX66" s="9"/>
      <c r="JGY66" s="9"/>
      <c r="JGZ66" s="9"/>
      <c r="JHA66" s="9"/>
      <c r="JHB66" s="9"/>
      <c r="JHC66" s="9"/>
      <c r="JHD66" s="9"/>
      <c r="JHE66" s="9"/>
      <c r="JHF66" s="9"/>
      <c r="JHG66" s="9"/>
      <c r="JHH66" s="9"/>
      <c r="JHI66" s="9"/>
      <c r="JHJ66" s="9"/>
      <c r="JHK66" s="9"/>
      <c r="JHL66" s="9"/>
      <c r="JHM66" s="9"/>
      <c r="JHN66" s="9"/>
      <c r="JHO66" s="9"/>
      <c r="JHP66" s="9"/>
      <c r="JHQ66" s="9"/>
      <c r="JHR66" s="9"/>
      <c r="JHS66" s="9"/>
      <c r="JHT66" s="9"/>
      <c r="JHU66" s="9"/>
      <c r="JHV66" s="9"/>
      <c r="JHW66" s="9"/>
      <c r="JHX66" s="9"/>
      <c r="JHY66" s="9"/>
      <c r="JHZ66" s="9"/>
      <c r="JIA66" s="9"/>
      <c r="JIB66" s="9"/>
      <c r="JIC66" s="9"/>
      <c r="JID66" s="9"/>
      <c r="JIE66" s="9"/>
      <c r="JIF66" s="9"/>
      <c r="JIG66" s="9"/>
      <c r="JIH66" s="9"/>
      <c r="JII66" s="9"/>
      <c r="JIJ66" s="9"/>
      <c r="JIK66" s="9"/>
      <c r="JIL66" s="9"/>
      <c r="JIM66" s="9"/>
      <c r="JIN66" s="9"/>
      <c r="JIO66" s="9"/>
      <c r="JIP66" s="9"/>
      <c r="JIQ66" s="9"/>
      <c r="JIR66" s="9"/>
      <c r="JIS66" s="9"/>
      <c r="JIT66" s="9"/>
      <c r="JIU66" s="9"/>
      <c r="JIV66" s="9"/>
      <c r="JIW66" s="9"/>
      <c r="JIX66" s="9"/>
      <c r="JIY66" s="9"/>
      <c r="JIZ66" s="9"/>
      <c r="JJA66" s="9"/>
      <c r="JJB66" s="9"/>
      <c r="JJC66" s="9"/>
      <c r="JJD66" s="9"/>
      <c r="JJE66" s="9"/>
      <c r="JJF66" s="9"/>
      <c r="JJG66" s="9"/>
      <c r="JJH66" s="9"/>
      <c r="JJI66" s="9"/>
      <c r="JJJ66" s="9"/>
      <c r="JJK66" s="9"/>
      <c r="JJL66" s="9"/>
      <c r="JJM66" s="9"/>
      <c r="JJN66" s="9"/>
      <c r="JJO66" s="9"/>
      <c r="JJP66" s="9"/>
      <c r="JJQ66" s="9"/>
      <c r="JJR66" s="9"/>
      <c r="JJS66" s="9"/>
      <c r="JJT66" s="9"/>
      <c r="JJU66" s="9"/>
      <c r="JJV66" s="9"/>
      <c r="JJW66" s="9"/>
      <c r="JJX66" s="9"/>
      <c r="JJY66" s="9"/>
      <c r="JJZ66" s="9"/>
      <c r="JKA66" s="9"/>
      <c r="JKB66" s="9"/>
      <c r="JKC66" s="9"/>
      <c r="JKD66" s="9"/>
      <c r="JKE66" s="9"/>
      <c r="JKF66" s="9"/>
      <c r="JKG66" s="9"/>
      <c r="JKH66" s="9"/>
      <c r="JKI66" s="9"/>
      <c r="JKJ66" s="9"/>
      <c r="JKK66" s="9"/>
      <c r="JKL66" s="9"/>
      <c r="JKM66" s="9"/>
      <c r="JKN66" s="9"/>
      <c r="JKO66" s="9"/>
      <c r="JKP66" s="9"/>
      <c r="JKQ66" s="9"/>
      <c r="JKR66" s="9"/>
      <c r="JKS66" s="9"/>
      <c r="JKT66" s="9"/>
      <c r="JKU66" s="9"/>
      <c r="JKV66" s="9"/>
      <c r="JKW66" s="9"/>
      <c r="JKX66" s="9"/>
      <c r="JKY66" s="9"/>
      <c r="JKZ66" s="9"/>
      <c r="JLA66" s="9"/>
      <c r="JLB66" s="9"/>
      <c r="JLC66" s="9"/>
      <c r="JLD66" s="9"/>
      <c r="JLE66" s="9"/>
      <c r="JLF66" s="9"/>
      <c r="JLG66" s="9"/>
      <c r="JLH66" s="9"/>
      <c r="JLI66" s="9"/>
      <c r="JLJ66" s="9"/>
      <c r="JLK66" s="9"/>
      <c r="JLL66" s="9"/>
      <c r="JLM66" s="9"/>
      <c r="JLN66" s="9"/>
      <c r="JLO66" s="9"/>
      <c r="JLP66" s="9"/>
      <c r="JLQ66" s="9"/>
      <c r="JLR66" s="9"/>
      <c r="JLS66" s="9"/>
      <c r="JLT66" s="9"/>
      <c r="JLU66" s="9"/>
      <c r="JLV66" s="9"/>
      <c r="JLW66" s="9"/>
      <c r="JLX66" s="9"/>
      <c r="JLY66" s="9"/>
      <c r="JLZ66" s="9"/>
      <c r="JMA66" s="9"/>
      <c r="JMB66" s="9"/>
      <c r="JMC66" s="9"/>
      <c r="JMD66" s="9"/>
      <c r="JME66" s="9"/>
      <c r="JMF66" s="9"/>
      <c r="JMG66" s="9"/>
      <c r="JMH66" s="9"/>
      <c r="JMI66" s="9"/>
      <c r="JMJ66" s="9"/>
      <c r="JMK66" s="9"/>
      <c r="JML66" s="9"/>
      <c r="JMM66" s="9"/>
      <c r="JMN66" s="9"/>
      <c r="JMO66" s="9"/>
      <c r="JMP66" s="9"/>
      <c r="JMQ66" s="9"/>
      <c r="JMR66" s="9"/>
      <c r="JMS66" s="9"/>
      <c r="JMT66" s="9"/>
      <c r="JMU66" s="9"/>
      <c r="JMV66" s="9"/>
      <c r="JMW66" s="9"/>
      <c r="JMX66" s="9"/>
      <c r="JMY66" s="9"/>
      <c r="JMZ66" s="9"/>
      <c r="JNA66" s="9"/>
      <c r="JNB66" s="9"/>
      <c r="JNC66" s="9"/>
      <c r="JND66" s="9"/>
      <c r="JNE66" s="9"/>
      <c r="JNF66" s="9"/>
      <c r="JNG66" s="9"/>
      <c r="JNH66" s="9"/>
      <c r="JNI66" s="9"/>
      <c r="JNJ66" s="9"/>
      <c r="JNK66" s="9"/>
      <c r="JNL66" s="9"/>
      <c r="JNM66" s="9"/>
      <c r="JNN66" s="9"/>
      <c r="JNO66" s="9"/>
      <c r="JNP66" s="9"/>
      <c r="JNQ66" s="9"/>
      <c r="JNR66" s="9"/>
      <c r="JNS66" s="9"/>
      <c r="JNT66" s="9"/>
      <c r="JNU66" s="9"/>
      <c r="JNV66" s="9"/>
      <c r="JNW66" s="9"/>
      <c r="JNX66" s="9"/>
      <c r="JNY66" s="9"/>
      <c r="JNZ66" s="9"/>
      <c r="JOA66" s="9"/>
      <c r="JOB66" s="9"/>
      <c r="JOC66" s="9"/>
      <c r="JOD66" s="9"/>
      <c r="JOE66" s="9"/>
      <c r="JOF66" s="9"/>
      <c r="JOG66" s="9"/>
      <c r="JOH66" s="9"/>
      <c r="JOI66" s="9"/>
      <c r="JOJ66" s="9"/>
      <c r="JOK66" s="9"/>
      <c r="JOL66" s="9"/>
      <c r="JOM66" s="9"/>
      <c r="JON66" s="9"/>
      <c r="JOO66" s="9"/>
      <c r="JOP66" s="9"/>
      <c r="JOQ66" s="9"/>
      <c r="JOR66" s="9"/>
      <c r="JOS66" s="9"/>
      <c r="JOT66" s="9"/>
      <c r="JOU66" s="9"/>
      <c r="JOV66" s="9"/>
      <c r="JOW66" s="9"/>
      <c r="JOX66" s="9"/>
      <c r="JOY66" s="9"/>
      <c r="JOZ66" s="9"/>
      <c r="JPA66" s="9"/>
      <c r="JPB66" s="9"/>
      <c r="JPC66" s="9"/>
      <c r="JPD66" s="9"/>
      <c r="JPE66" s="9"/>
      <c r="JPF66" s="9"/>
      <c r="JPG66" s="9"/>
      <c r="JPH66" s="9"/>
      <c r="JPI66" s="9"/>
      <c r="JPJ66" s="9"/>
      <c r="JPK66" s="9"/>
      <c r="JPL66" s="9"/>
      <c r="JPM66" s="9"/>
      <c r="JPN66" s="9"/>
      <c r="JPO66" s="9"/>
      <c r="JPP66" s="9"/>
      <c r="JPQ66" s="9"/>
      <c r="JPR66" s="9"/>
      <c r="JPS66" s="9"/>
      <c r="JPT66" s="9"/>
      <c r="JPU66" s="9"/>
      <c r="JPV66" s="9"/>
      <c r="JPW66" s="9"/>
      <c r="JPX66" s="9"/>
      <c r="JPY66" s="9"/>
      <c r="JPZ66" s="9"/>
      <c r="JQA66" s="9"/>
      <c r="JQB66" s="9"/>
      <c r="JQC66" s="9"/>
      <c r="JQD66" s="9"/>
      <c r="JQE66" s="9"/>
      <c r="JQF66" s="9"/>
      <c r="JQG66" s="9"/>
      <c r="JQH66" s="9"/>
      <c r="JQI66" s="9"/>
      <c r="JQJ66" s="9"/>
      <c r="JQK66" s="9"/>
      <c r="JQL66" s="9"/>
      <c r="JQM66" s="9"/>
      <c r="JQN66" s="9"/>
      <c r="JQO66" s="9"/>
      <c r="JQP66" s="9"/>
      <c r="JQQ66" s="9"/>
      <c r="JQR66" s="9"/>
      <c r="JQS66" s="9"/>
      <c r="JQT66" s="9"/>
      <c r="JQU66" s="9"/>
      <c r="JQV66" s="9"/>
      <c r="JQW66" s="9"/>
      <c r="JQX66" s="9"/>
      <c r="JQY66" s="9"/>
      <c r="JQZ66" s="9"/>
      <c r="JRA66" s="9"/>
      <c r="JRB66" s="9"/>
      <c r="JRC66" s="9"/>
      <c r="JRD66" s="9"/>
      <c r="JRE66" s="9"/>
      <c r="JRF66" s="9"/>
      <c r="JRG66" s="9"/>
      <c r="JRH66" s="9"/>
      <c r="JRI66" s="9"/>
      <c r="JRJ66" s="9"/>
      <c r="JRK66" s="9"/>
      <c r="JRL66" s="9"/>
      <c r="JRM66" s="9"/>
      <c r="JRN66" s="9"/>
      <c r="JRO66" s="9"/>
      <c r="JRP66" s="9"/>
      <c r="JRQ66" s="9"/>
      <c r="JRR66" s="9"/>
      <c r="JRS66" s="9"/>
      <c r="JRT66" s="9"/>
      <c r="JRU66" s="9"/>
      <c r="JRV66" s="9"/>
      <c r="JRW66" s="9"/>
      <c r="JRX66" s="9"/>
      <c r="JRY66" s="9"/>
      <c r="JRZ66" s="9"/>
      <c r="JSA66" s="9"/>
      <c r="JSB66" s="9"/>
      <c r="JSC66" s="9"/>
      <c r="JSD66" s="9"/>
      <c r="JSE66" s="9"/>
      <c r="JSF66" s="9"/>
      <c r="JSG66" s="9"/>
      <c r="JSH66" s="9"/>
      <c r="JSI66" s="9"/>
      <c r="JSJ66" s="9"/>
      <c r="JSK66" s="9"/>
      <c r="JSL66" s="9"/>
      <c r="JSM66" s="9"/>
      <c r="JSN66" s="9"/>
      <c r="JSO66" s="9"/>
      <c r="JSP66" s="9"/>
      <c r="JSQ66" s="9"/>
      <c r="JSR66" s="9"/>
      <c r="JSS66" s="9"/>
      <c r="JST66" s="9"/>
      <c r="JSU66" s="9"/>
      <c r="JSV66" s="9"/>
      <c r="JSW66" s="9"/>
      <c r="JSX66" s="9"/>
      <c r="JSY66" s="9"/>
      <c r="JSZ66" s="9"/>
      <c r="JTA66" s="9"/>
      <c r="JTB66" s="9"/>
      <c r="JTC66" s="9"/>
      <c r="JTD66" s="9"/>
      <c r="JTE66" s="9"/>
      <c r="JTF66" s="9"/>
      <c r="JTG66" s="9"/>
      <c r="JTH66" s="9"/>
      <c r="JTI66" s="9"/>
      <c r="JTJ66" s="9"/>
      <c r="JTK66" s="9"/>
      <c r="JTL66" s="9"/>
      <c r="JTM66" s="9"/>
      <c r="JTN66" s="9"/>
      <c r="JTO66" s="9"/>
      <c r="JTP66" s="9"/>
      <c r="JTQ66" s="9"/>
      <c r="JTR66" s="9"/>
      <c r="JTS66" s="9"/>
      <c r="JTT66" s="9"/>
      <c r="JTU66" s="9"/>
      <c r="JTV66" s="9"/>
      <c r="JTW66" s="9"/>
      <c r="JTX66" s="9"/>
      <c r="JTY66" s="9"/>
      <c r="JTZ66" s="9"/>
      <c r="JUA66" s="9"/>
      <c r="JUB66" s="9"/>
      <c r="JUC66" s="9"/>
      <c r="JUD66" s="9"/>
      <c r="JUE66" s="9"/>
      <c r="JUF66" s="9"/>
      <c r="JUG66" s="9"/>
      <c r="JUH66" s="9"/>
      <c r="JUI66" s="9"/>
      <c r="JUJ66" s="9"/>
      <c r="JUK66" s="9"/>
      <c r="JUL66" s="9"/>
      <c r="JUM66" s="9"/>
      <c r="JUN66" s="9"/>
      <c r="JUO66" s="9"/>
      <c r="JUP66" s="9"/>
      <c r="JUQ66" s="9"/>
      <c r="JUR66" s="9"/>
      <c r="JUS66" s="9"/>
      <c r="JUT66" s="9"/>
      <c r="JUU66" s="9"/>
      <c r="JUV66" s="9"/>
      <c r="JUW66" s="9"/>
      <c r="JUX66" s="9"/>
      <c r="JUY66" s="9"/>
      <c r="JUZ66" s="9"/>
      <c r="JVA66" s="9"/>
      <c r="JVB66" s="9"/>
      <c r="JVC66" s="9"/>
      <c r="JVD66" s="9"/>
      <c r="JVE66" s="9"/>
      <c r="JVF66" s="9"/>
      <c r="JVG66" s="9"/>
      <c r="JVH66" s="9"/>
      <c r="JVI66" s="9"/>
      <c r="JVJ66" s="9"/>
      <c r="JVK66" s="9"/>
      <c r="JVL66" s="9"/>
      <c r="JVM66" s="9"/>
      <c r="JVN66" s="9"/>
      <c r="JVO66" s="9"/>
      <c r="JVP66" s="9"/>
      <c r="JVQ66" s="9"/>
      <c r="JVR66" s="9"/>
      <c r="JVS66" s="9"/>
      <c r="JVT66" s="9"/>
      <c r="JVU66" s="9"/>
      <c r="JVV66" s="9"/>
      <c r="JVW66" s="9"/>
      <c r="JVX66" s="9"/>
      <c r="JVY66" s="9"/>
      <c r="JVZ66" s="9"/>
      <c r="JWA66" s="9"/>
      <c r="JWB66" s="9"/>
      <c r="JWC66" s="9"/>
      <c r="JWD66" s="9"/>
      <c r="JWE66" s="9"/>
      <c r="JWF66" s="9"/>
      <c r="JWG66" s="9"/>
      <c r="JWH66" s="9"/>
      <c r="JWI66" s="9"/>
      <c r="JWJ66" s="9"/>
      <c r="JWK66" s="9"/>
      <c r="JWL66" s="9"/>
      <c r="JWM66" s="9"/>
      <c r="JWN66" s="9"/>
      <c r="JWO66" s="9"/>
      <c r="JWP66" s="9"/>
      <c r="JWQ66" s="9"/>
      <c r="JWR66" s="9"/>
      <c r="JWS66" s="9"/>
      <c r="JWT66" s="9"/>
      <c r="JWU66" s="9"/>
      <c r="JWV66" s="9"/>
      <c r="JWW66" s="9"/>
      <c r="JWX66" s="9"/>
      <c r="JWY66" s="9"/>
      <c r="JWZ66" s="9"/>
      <c r="JXA66" s="9"/>
      <c r="JXB66" s="9"/>
      <c r="JXC66" s="9"/>
      <c r="JXD66" s="9"/>
      <c r="JXE66" s="9"/>
      <c r="JXF66" s="9"/>
      <c r="JXG66" s="9"/>
      <c r="JXH66" s="9"/>
      <c r="JXI66" s="9"/>
      <c r="JXJ66" s="9"/>
      <c r="JXK66" s="9"/>
      <c r="JXL66" s="9"/>
      <c r="JXM66" s="9"/>
      <c r="JXN66" s="9"/>
      <c r="JXO66" s="9"/>
      <c r="JXP66" s="9"/>
      <c r="JXQ66" s="9"/>
      <c r="JXR66" s="9"/>
      <c r="JXS66" s="9"/>
      <c r="JXT66" s="9"/>
      <c r="JXU66" s="9"/>
      <c r="JXV66" s="9"/>
      <c r="JXW66" s="9"/>
      <c r="JXX66" s="9"/>
      <c r="JXY66" s="9"/>
      <c r="JXZ66" s="9"/>
      <c r="JYA66" s="9"/>
      <c r="JYB66" s="9"/>
      <c r="JYC66" s="9"/>
      <c r="JYD66" s="9"/>
      <c r="JYE66" s="9"/>
      <c r="JYF66" s="9"/>
      <c r="JYG66" s="9"/>
      <c r="JYH66" s="9"/>
      <c r="JYI66" s="9"/>
      <c r="JYJ66" s="9"/>
      <c r="JYK66" s="9"/>
      <c r="JYL66" s="9"/>
      <c r="JYM66" s="9"/>
      <c r="JYN66" s="9"/>
      <c r="JYO66" s="9"/>
      <c r="JYP66" s="9"/>
      <c r="JYQ66" s="9"/>
      <c r="JYR66" s="9"/>
      <c r="JYS66" s="9"/>
      <c r="JYT66" s="9"/>
      <c r="JYU66" s="9"/>
      <c r="JYV66" s="9"/>
      <c r="JYW66" s="9"/>
      <c r="JYX66" s="9"/>
      <c r="JYY66" s="9"/>
      <c r="JYZ66" s="9"/>
      <c r="JZA66" s="9"/>
      <c r="JZB66" s="9"/>
      <c r="JZC66" s="9"/>
      <c r="JZD66" s="9"/>
      <c r="JZE66" s="9"/>
      <c r="JZF66" s="9"/>
      <c r="JZG66" s="9"/>
      <c r="JZH66" s="9"/>
      <c r="JZI66" s="9"/>
      <c r="JZJ66" s="9"/>
      <c r="JZK66" s="9"/>
      <c r="JZL66" s="9"/>
      <c r="JZM66" s="9"/>
      <c r="JZN66" s="9"/>
      <c r="JZO66" s="9"/>
      <c r="JZP66" s="9"/>
      <c r="JZQ66" s="9"/>
      <c r="JZR66" s="9"/>
      <c r="JZS66" s="9"/>
      <c r="JZT66" s="9"/>
      <c r="JZU66" s="9"/>
      <c r="JZV66" s="9"/>
      <c r="JZW66" s="9"/>
      <c r="JZX66" s="9"/>
      <c r="JZY66" s="9"/>
      <c r="JZZ66" s="9"/>
      <c r="KAA66" s="9"/>
      <c r="KAB66" s="9"/>
      <c r="KAC66" s="9"/>
      <c r="KAD66" s="9"/>
      <c r="KAE66" s="9"/>
      <c r="KAF66" s="9"/>
      <c r="KAG66" s="9"/>
      <c r="KAH66" s="9"/>
      <c r="KAI66" s="9"/>
      <c r="KAJ66" s="9"/>
      <c r="KAK66" s="9"/>
      <c r="KAL66" s="9"/>
      <c r="KAM66" s="9"/>
      <c r="KAN66" s="9"/>
      <c r="KAO66" s="9"/>
      <c r="KAP66" s="9"/>
      <c r="KAQ66" s="9"/>
      <c r="KAR66" s="9"/>
      <c r="KAS66" s="9"/>
      <c r="KAT66" s="9"/>
      <c r="KAU66" s="9"/>
      <c r="KAV66" s="9"/>
      <c r="KAW66" s="9"/>
      <c r="KAX66" s="9"/>
      <c r="KAY66" s="9"/>
      <c r="KAZ66" s="9"/>
      <c r="KBA66" s="9"/>
      <c r="KBB66" s="9"/>
      <c r="KBC66" s="9"/>
      <c r="KBD66" s="9"/>
      <c r="KBE66" s="9"/>
      <c r="KBF66" s="9"/>
      <c r="KBG66" s="9"/>
      <c r="KBH66" s="9"/>
      <c r="KBI66" s="9"/>
      <c r="KBJ66" s="9"/>
      <c r="KBK66" s="9"/>
      <c r="KBL66" s="9"/>
      <c r="KBM66" s="9"/>
      <c r="KBN66" s="9"/>
      <c r="KBO66" s="9"/>
      <c r="KBP66" s="9"/>
      <c r="KBQ66" s="9"/>
      <c r="KBR66" s="9"/>
      <c r="KBS66" s="9"/>
      <c r="KBT66" s="9"/>
      <c r="KBU66" s="9"/>
      <c r="KBV66" s="9"/>
      <c r="KBW66" s="9"/>
      <c r="KBX66" s="9"/>
      <c r="KBY66" s="9"/>
      <c r="KBZ66" s="9"/>
      <c r="KCA66" s="9"/>
      <c r="KCB66" s="9"/>
      <c r="KCC66" s="9"/>
      <c r="KCD66" s="9"/>
      <c r="KCE66" s="9"/>
      <c r="KCF66" s="9"/>
      <c r="KCG66" s="9"/>
      <c r="KCH66" s="9"/>
      <c r="KCI66" s="9"/>
      <c r="KCJ66" s="9"/>
      <c r="KCK66" s="9"/>
      <c r="KCL66" s="9"/>
      <c r="KCM66" s="9"/>
      <c r="KCN66" s="9"/>
      <c r="KCO66" s="9"/>
      <c r="KCP66" s="9"/>
      <c r="KCQ66" s="9"/>
      <c r="KCR66" s="9"/>
      <c r="KCS66" s="9"/>
      <c r="KCT66" s="9"/>
      <c r="KCU66" s="9"/>
      <c r="KCV66" s="9"/>
      <c r="KCW66" s="9"/>
      <c r="KCX66" s="9"/>
      <c r="KCY66" s="9"/>
      <c r="KCZ66" s="9"/>
      <c r="KDA66" s="9"/>
      <c r="KDB66" s="9"/>
      <c r="KDC66" s="9"/>
      <c r="KDD66" s="9"/>
      <c r="KDE66" s="9"/>
      <c r="KDF66" s="9"/>
      <c r="KDG66" s="9"/>
      <c r="KDH66" s="9"/>
      <c r="KDI66" s="9"/>
      <c r="KDJ66" s="9"/>
      <c r="KDK66" s="9"/>
      <c r="KDL66" s="9"/>
      <c r="KDM66" s="9"/>
      <c r="KDN66" s="9"/>
      <c r="KDO66" s="9"/>
      <c r="KDP66" s="9"/>
      <c r="KDQ66" s="9"/>
      <c r="KDR66" s="9"/>
      <c r="KDS66" s="9"/>
      <c r="KDT66" s="9"/>
      <c r="KDU66" s="9"/>
      <c r="KDV66" s="9"/>
      <c r="KDW66" s="9"/>
      <c r="KDX66" s="9"/>
      <c r="KDY66" s="9"/>
      <c r="KDZ66" s="9"/>
      <c r="KEA66" s="9"/>
      <c r="KEB66" s="9"/>
      <c r="KEC66" s="9"/>
      <c r="KED66" s="9"/>
      <c r="KEE66" s="9"/>
      <c r="KEF66" s="9"/>
      <c r="KEG66" s="9"/>
      <c r="KEH66" s="9"/>
      <c r="KEI66" s="9"/>
      <c r="KEJ66" s="9"/>
      <c r="KEK66" s="9"/>
      <c r="KEL66" s="9"/>
      <c r="KEM66" s="9"/>
      <c r="KEN66" s="9"/>
      <c r="KEO66" s="9"/>
      <c r="KEP66" s="9"/>
      <c r="KEQ66" s="9"/>
      <c r="KER66" s="9"/>
      <c r="KES66" s="9"/>
      <c r="KET66" s="9"/>
      <c r="KEU66" s="9"/>
      <c r="KEV66" s="9"/>
      <c r="KEW66" s="9"/>
      <c r="KEX66" s="9"/>
      <c r="KEY66" s="9"/>
      <c r="KEZ66" s="9"/>
      <c r="KFA66" s="9"/>
      <c r="KFB66" s="9"/>
      <c r="KFC66" s="9"/>
      <c r="KFD66" s="9"/>
      <c r="KFE66" s="9"/>
      <c r="KFF66" s="9"/>
      <c r="KFG66" s="9"/>
      <c r="KFH66" s="9"/>
      <c r="KFI66" s="9"/>
      <c r="KFJ66" s="9"/>
      <c r="KFK66" s="9"/>
      <c r="KFL66" s="9"/>
      <c r="KFM66" s="9"/>
      <c r="KFN66" s="9"/>
      <c r="KFO66" s="9"/>
      <c r="KFP66" s="9"/>
      <c r="KFQ66" s="9"/>
      <c r="KFR66" s="9"/>
      <c r="KFS66" s="9"/>
      <c r="KFT66" s="9"/>
      <c r="KFU66" s="9"/>
      <c r="KFV66" s="9"/>
      <c r="KFW66" s="9"/>
      <c r="KFX66" s="9"/>
      <c r="KFY66" s="9"/>
      <c r="KFZ66" s="9"/>
      <c r="KGA66" s="9"/>
      <c r="KGB66" s="9"/>
      <c r="KGC66" s="9"/>
      <c r="KGD66" s="9"/>
      <c r="KGE66" s="9"/>
      <c r="KGF66" s="9"/>
      <c r="KGG66" s="9"/>
      <c r="KGH66" s="9"/>
      <c r="KGI66" s="9"/>
      <c r="KGJ66" s="9"/>
      <c r="KGK66" s="9"/>
      <c r="KGL66" s="9"/>
      <c r="KGM66" s="9"/>
      <c r="KGN66" s="9"/>
      <c r="KGO66" s="9"/>
      <c r="KGP66" s="9"/>
      <c r="KGQ66" s="9"/>
      <c r="KGR66" s="9"/>
      <c r="KGS66" s="9"/>
      <c r="KGT66" s="9"/>
      <c r="KGU66" s="9"/>
      <c r="KGV66" s="9"/>
      <c r="KGW66" s="9"/>
      <c r="KGX66" s="9"/>
      <c r="KGY66" s="9"/>
      <c r="KGZ66" s="9"/>
      <c r="KHA66" s="9"/>
      <c r="KHB66" s="9"/>
      <c r="KHC66" s="9"/>
      <c r="KHD66" s="9"/>
      <c r="KHE66" s="9"/>
      <c r="KHF66" s="9"/>
      <c r="KHG66" s="9"/>
      <c r="KHH66" s="9"/>
      <c r="KHI66" s="9"/>
      <c r="KHJ66" s="9"/>
      <c r="KHK66" s="9"/>
      <c r="KHL66" s="9"/>
      <c r="KHM66" s="9"/>
      <c r="KHN66" s="9"/>
      <c r="KHO66" s="9"/>
      <c r="KHP66" s="9"/>
      <c r="KHQ66" s="9"/>
      <c r="KHR66" s="9"/>
      <c r="KHS66" s="9"/>
      <c r="KHT66" s="9"/>
      <c r="KHU66" s="9"/>
      <c r="KHV66" s="9"/>
      <c r="KHW66" s="9"/>
      <c r="KHX66" s="9"/>
      <c r="KHY66" s="9"/>
      <c r="KHZ66" s="9"/>
      <c r="KIA66" s="9"/>
      <c r="KIB66" s="9"/>
      <c r="KIC66" s="9"/>
      <c r="KID66" s="9"/>
      <c r="KIE66" s="9"/>
      <c r="KIF66" s="9"/>
      <c r="KIG66" s="9"/>
      <c r="KIH66" s="9"/>
      <c r="KII66" s="9"/>
      <c r="KIJ66" s="9"/>
      <c r="KIK66" s="9"/>
      <c r="KIL66" s="9"/>
      <c r="KIM66" s="9"/>
      <c r="KIN66" s="9"/>
      <c r="KIO66" s="9"/>
      <c r="KIP66" s="9"/>
      <c r="KIQ66" s="9"/>
      <c r="KIR66" s="9"/>
      <c r="KIS66" s="9"/>
      <c r="KIT66" s="9"/>
      <c r="KIU66" s="9"/>
      <c r="KIV66" s="9"/>
      <c r="KIW66" s="9"/>
      <c r="KIX66" s="9"/>
      <c r="KIY66" s="9"/>
      <c r="KIZ66" s="9"/>
      <c r="KJA66" s="9"/>
      <c r="KJB66" s="9"/>
      <c r="KJC66" s="9"/>
      <c r="KJD66" s="9"/>
      <c r="KJE66" s="9"/>
      <c r="KJF66" s="9"/>
      <c r="KJG66" s="9"/>
      <c r="KJH66" s="9"/>
      <c r="KJI66" s="9"/>
      <c r="KJJ66" s="9"/>
      <c r="KJK66" s="9"/>
      <c r="KJL66" s="9"/>
      <c r="KJM66" s="9"/>
      <c r="KJN66" s="9"/>
      <c r="KJO66" s="9"/>
      <c r="KJP66" s="9"/>
      <c r="KJQ66" s="9"/>
      <c r="KJR66" s="9"/>
      <c r="KJS66" s="9"/>
      <c r="KJT66" s="9"/>
      <c r="KJU66" s="9"/>
      <c r="KJV66" s="9"/>
      <c r="KJW66" s="9"/>
      <c r="KJX66" s="9"/>
      <c r="KJY66" s="9"/>
      <c r="KJZ66" s="9"/>
      <c r="KKA66" s="9"/>
      <c r="KKB66" s="9"/>
      <c r="KKC66" s="9"/>
      <c r="KKD66" s="9"/>
      <c r="KKE66" s="9"/>
      <c r="KKF66" s="9"/>
      <c r="KKG66" s="9"/>
      <c r="KKH66" s="9"/>
      <c r="KKI66" s="9"/>
      <c r="KKJ66" s="9"/>
      <c r="KKK66" s="9"/>
      <c r="KKL66" s="9"/>
      <c r="KKM66" s="9"/>
      <c r="KKN66" s="9"/>
      <c r="KKO66" s="9"/>
      <c r="KKP66" s="9"/>
      <c r="KKQ66" s="9"/>
      <c r="KKR66" s="9"/>
      <c r="KKS66" s="9"/>
      <c r="KKT66" s="9"/>
      <c r="KKU66" s="9"/>
      <c r="KKV66" s="9"/>
      <c r="KKW66" s="9"/>
      <c r="KKX66" s="9"/>
      <c r="KKY66" s="9"/>
      <c r="KKZ66" s="9"/>
      <c r="KLA66" s="9"/>
      <c r="KLB66" s="9"/>
      <c r="KLC66" s="9"/>
      <c r="KLD66" s="9"/>
      <c r="KLE66" s="9"/>
      <c r="KLF66" s="9"/>
      <c r="KLG66" s="9"/>
      <c r="KLH66" s="9"/>
      <c r="KLI66" s="9"/>
      <c r="KLJ66" s="9"/>
      <c r="KLK66" s="9"/>
      <c r="KLL66" s="9"/>
      <c r="KLM66" s="9"/>
      <c r="KLN66" s="9"/>
      <c r="KLO66" s="9"/>
      <c r="KLP66" s="9"/>
      <c r="KLQ66" s="9"/>
      <c r="KLR66" s="9"/>
      <c r="KLS66" s="9"/>
      <c r="KLT66" s="9"/>
      <c r="KLU66" s="9"/>
      <c r="KLV66" s="9"/>
      <c r="KLW66" s="9"/>
      <c r="KLX66" s="9"/>
      <c r="KLY66" s="9"/>
      <c r="KLZ66" s="9"/>
      <c r="KMA66" s="9"/>
      <c r="KMB66" s="9"/>
      <c r="KMC66" s="9"/>
      <c r="KMD66" s="9"/>
      <c r="KME66" s="9"/>
      <c r="KMF66" s="9"/>
      <c r="KMG66" s="9"/>
      <c r="KMH66" s="9"/>
      <c r="KMI66" s="9"/>
      <c r="KMJ66" s="9"/>
      <c r="KMK66" s="9"/>
      <c r="KML66" s="9"/>
      <c r="KMM66" s="9"/>
      <c r="KMN66" s="9"/>
      <c r="KMO66" s="9"/>
      <c r="KMP66" s="9"/>
      <c r="KMQ66" s="9"/>
      <c r="KMR66" s="9"/>
      <c r="KMS66" s="9"/>
      <c r="KMT66" s="9"/>
      <c r="KMU66" s="9"/>
      <c r="KMV66" s="9"/>
      <c r="KMW66" s="9"/>
      <c r="KMX66" s="9"/>
      <c r="KMY66" s="9"/>
      <c r="KMZ66" s="9"/>
      <c r="KNA66" s="9"/>
      <c r="KNB66" s="9"/>
      <c r="KNC66" s="9"/>
      <c r="KND66" s="9"/>
      <c r="KNE66" s="9"/>
      <c r="KNF66" s="9"/>
      <c r="KNG66" s="9"/>
      <c r="KNH66" s="9"/>
      <c r="KNI66" s="9"/>
      <c r="KNJ66" s="9"/>
      <c r="KNK66" s="9"/>
      <c r="KNL66" s="9"/>
      <c r="KNM66" s="9"/>
      <c r="KNN66" s="9"/>
      <c r="KNO66" s="9"/>
      <c r="KNP66" s="9"/>
      <c r="KNQ66" s="9"/>
      <c r="KNR66" s="9"/>
      <c r="KNS66" s="9"/>
      <c r="KNT66" s="9"/>
      <c r="KNU66" s="9"/>
      <c r="KNV66" s="9"/>
      <c r="KNW66" s="9"/>
      <c r="KNX66" s="9"/>
      <c r="KNY66" s="9"/>
      <c r="KNZ66" s="9"/>
      <c r="KOA66" s="9"/>
      <c r="KOB66" s="9"/>
      <c r="KOC66" s="9"/>
      <c r="KOD66" s="9"/>
      <c r="KOE66" s="9"/>
      <c r="KOF66" s="9"/>
      <c r="KOG66" s="9"/>
      <c r="KOH66" s="9"/>
      <c r="KOI66" s="9"/>
      <c r="KOJ66" s="9"/>
      <c r="KOK66" s="9"/>
      <c r="KOL66" s="9"/>
      <c r="KOM66" s="9"/>
      <c r="KON66" s="9"/>
      <c r="KOO66" s="9"/>
      <c r="KOP66" s="9"/>
      <c r="KOQ66" s="9"/>
      <c r="KOR66" s="9"/>
      <c r="KOS66" s="9"/>
      <c r="KOT66" s="9"/>
      <c r="KOU66" s="9"/>
      <c r="KOV66" s="9"/>
      <c r="KOW66" s="9"/>
      <c r="KOX66" s="9"/>
      <c r="KOY66" s="9"/>
      <c r="KOZ66" s="9"/>
      <c r="KPA66" s="9"/>
      <c r="KPB66" s="9"/>
      <c r="KPC66" s="9"/>
      <c r="KPD66" s="9"/>
      <c r="KPE66" s="9"/>
      <c r="KPF66" s="9"/>
      <c r="KPG66" s="9"/>
      <c r="KPH66" s="9"/>
      <c r="KPI66" s="9"/>
      <c r="KPJ66" s="9"/>
      <c r="KPK66" s="9"/>
      <c r="KPL66" s="9"/>
      <c r="KPM66" s="9"/>
      <c r="KPN66" s="9"/>
      <c r="KPO66" s="9"/>
      <c r="KPP66" s="9"/>
      <c r="KPQ66" s="9"/>
      <c r="KPR66" s="9"/>
      <c r="KPS66" s="9"/>
      <c r="KPT66" s="9"/>
      <c r="KPU66" s="9"/>
      <c r="KPV66" s="9"/>
      <c r="KPW66" s="9"/>
      <c r="KPX66" s="9"/>
      <c r="KPY66" s="9"/>
      <c r="KPZ66" s="9"/>
      <c r="KQA66" s="9"/>
      <c r="KQB66" s="9"/>
      <c r="KQC66" s="9"/>
      <c r="KQD66" s="9"/>
      <c r="KQE66" s="9"/>
      <c r="KQF66" s="9"/>
      <c r="KQG66" s="9"/>
      <c r="KQH66" s="9"/>
      <c r="KQI66" s="9"/>
      <c r="KQJ66" s="9"/>
      <c r="KQK66" s="9"/>
      <c r="KQL66" s="9"/>
      <c r="KQM66" s="9"/>
      <c r="KQN66" s="9"/>
      <c r="KQO66" s="9"/>
      <c r="KQP66" s="9"/>
      <c r="KQQ66" s="9"/>
      <c r="KQR66" s="9"/>
      <c r="KQS66" s="9"/>
      <c r="KQT66" s="9"/>
      <c r="KQU66" s="9"/>
      <c r="KQV66" s="9"/>
      <c r="KQW66" s="9"/>
      <c r="KQX66" s="9"/>
      <c r="KQY66" s="9"/>
      <c r="KQZ66" s="9"/>
      <c r="KRA66" s="9"/>
      <c r="KRB66" s="9"/>
      <c r="KRC66" s="9"/>
      <c r="KRD66" s="9"/>
      <c r="KRE66" s="9"/>
      <c r="KRF66" s="9"/>
      <c r="KRG66" s="9"/>
      <c r="KRH66" s="9"/>
      <c r="KRI66" s="9"/>
      <c r="KRJ66" s="9"/>
      <c r="KRK66" s="9"/>
      <c r="KRL66" s="9"/>
      <c r="KRM66" s="9"/>
      <c r="KRN66" s="9"/>
      <c r="KRO66" s="9"/>
      <c r="KRP66" s="9"/>
      <c r="KRQ66" s="9"/>
      <c r="KRR66" s="9"/>
      <c r="KRS66" s="9"/>
      <c r="KRT66" s="9"/>
      <c r="KRU66" s="9"/>
      <c r="KRV66" s="9"/>
      <c r="KRW66" s="9"/>
      <c r="KRX66" s="9"/>
      <c r="KRY66" s="9"/>
      <c r="KRZ66" s="9"/>
      <c r="KSA66" s="9"/>
      <c r="KSB66" s="9"/>
      <c r="KSC66" s="9"/>
      <c r="KSD66" s="9"/>
      <c r="KSE66" s="9"/>
      <c r="KSF66" s="9"/>
      <c r="KSG66" s="9"/>
      <c r="KSH66" s="9"/>
      <c r="KSI66" s="9"/>
      <c r="KSJ66" s="9"/>
      <c r="KSK66" s="9"/>
      <c r="KSL66" s="9"/>
      <c r="KSM66" s="9"/>
      <c r="KSN66" s="9"/>
      <c r="KSO66" s="9"/>
      <c r="KSP66" s="9"/>
      <c r="KSQ66" s="9"/>
      <c r="KSR66" s="9"/>
      <c r="KSS66" s="9"/>
      <c r="KST66" s="9"/>
      <c r="KSU66" s="9"/>
      <c r="KSV66" s="9"/>
      <c r="KSW66" s="9"/>
      <c r="KSX66" s="9"/>
      <c r="KSY66" s="9"/>
      <c r="KSZ66" s="9"/>
      <c r="KTA66" s="9"/>
      <c r="KTB66" s="9"/>
      <c r="KTC66" s="9"/>
      <c r="KTD66" s="9"/>
      <c r="KTE66" s="9"/>
      <c r="KTF66" s="9"/>
      <c r="KTG66" s="9"/>
      <c r="KTH66" s="9"/>
      <c r="KTI66" s="9"/>
      <c r="KTJ66" s="9"/>
      <c r="KTK66" s="9"/>
      <c r="KTL66" s="9"/>
      <c r="KTM66" s="9"/>
      <c r="KTN66" s="9"/>
      <c r="KTO66" s="9"/>
      <c r="KTP66" s="9"/>
      <c r="KTQ66" s="9"/>
      <c r="KTR66" s="9"/>
      <c r="KTS66" s="9"/>
      <c r="KTT66" s="9"/>
      <c r="KTU66" s="9"/>
      <c r="KTV66" s="9"/>
      <c r="KTW66" s="9"/>
      <c r="KTX66" s="9"/>
      <c r="KTY66" s="9"/>
      <c r="KTZ66" s="9"/>
      <c r="KUA66" s="9"/>
      <c r="KUB66" s="9"/>
      <c r="KUC66" s="9"/>
      <c r="KUD66" s="9"/>
      <c r="KUE66" s="9"/>
      <c r="KUF66" s="9"/>
      <c r="KUG66" s="9"/>
      <c r="KUH66" s="9"/>
      <c r="KUI66" s="9"/>
      <c r="KUJ66" s="9"/>
      <c r="KUK66" s="9"/>
      <c r="KUL66" s="9"/>
      <c r="KUM66" s="9"/>
      <c r="KUN66" s="9"/>
      <c r="KUO66" s="9"/>
      <c r="KUP66" s="9"/>
      <c r="KUQ66" s="9"/>
      <c r="KUR66" s="9"/>
      <c r="KUS66" s="9"/>
      <c r="KUT66" s="9"/>
      <c r="KUU66" s="9"/>
      <c r="KUV66" s="9"/>
      <c r="KUW66" s="9"/>
      <c r="KUX66" s="9"/>
      <c r="KUY66" s="9"/>
      <c r="KUZ66" s="9"/>
      <c r="KVA66" s="9"/>
      <c r="KVB66" s="9"/>
      <c r="KVC66" s="9"/>
      <c r="KVD66" s="9"/>
      <c r="KVE66" s="9"/>
      <c r="KVF66" s="9"/>
      <c r="KVG66" s="9"/>
      <c r="KVH66" s="9"/>
      <c r="KVI66" s="9"/>
      <c r="KVJ66" s="9"/>
      <c r="KVK66" s="9"/>
      <c r="KVL66" s="9"/>
      <c r="KVM66" s="9"/>
      <c r="KVN66" s="9"/>
      <c r="KVO66" s="9"/>
      <c r="KVP66" s="9"/>
      <c r="KVQ66" s="9"/>
      <c r="KVR66" s="9"/>
      <c r="KVS66" s="9"/>
      <c r="KVT66" s="9"/>
      <c r="KVU66" s="9"/>
      <c r="KVV66" s="9"/>
      <c r="KVW66" s="9"/>
      <c r="KVX66" s="9"/>
      <c r="KVY66" s="9"/>
      <c r="KVZ66" s="9"/>
      <c r="KWA66" s="9"/>
      <c r="KWB66" s="9"/>
      <c r="KWC66" s="9"/>
      <c r="KWD66" s="9"/>
      <c r="KWE66" s="9"/>
      <c r="KWF66" s="9"/>
      <c r="KWG66" s="9"/>
      <c r="KWH66" s="9"/>
      <c r="KWI66" s="9"/>
      <c r="KWJ66" s="9"/>
      <c r="KWK66" s="9"/>
      <c r="KWL66" s="9"/>
      <c r="KWM66" s="9"/>
      <c r="KWN66" s="9"/>
      <c r="KWO66" s="9"/>
      <c r="KWP66" s="9"/>
      <c r="KWQ66" s="9"/>
      <c r="KWR66" s="9"/>
      <c r="KWS66" s="9"/>
      <c r="KWT66" s="9"/>
      <c r="KWU66" s="9"/>
      <c r="KWV66" s="9"/>
      <c r="KWW66" s="9"/>
      <c r="KWX66" s="9"/>
      <c r="KWY66" s="9"/>
      <c r="KWZ66" s="9"/>
      <c r="KXA66" s="9"/>
      <c r="KXB66" s="9"/>
      <c r="KXC66" s="9"/>
      <c r="KXD66" s="9"/>
      <c r="KXE66" s="9"/>
      <c r="KXF66" s="9"/>
      <c r="KXG66" s="9"/>
      <c r="KXH66" s="9"/>
      <c r="KXI66" s="9"/>
      <c r="KXJ66" s="9"/>
      <c r="KXK66" s="9"/>
      <c r="KXL66" s="9"/>
      <c r="KXM66" s="9"/>
      <c r="KXN66" s="9"/>
      <c r="KXO66" s="9"/>
      <c r="KXP66" s="9"/>
      <c r="KXQ66" s="9"/>
      <c r="KXR66" s="9"/>
      <c r="KXS66" s="9"/>
      <c r="KXT66" s="9"/>
      <c r="KXU66" s="9"/>
      <c r="KXV66" s="9"/>
      <c r="KXW66" s="9"/>
      <c r="KXX66" s="9"/>
      <c r="KXY66" s="9"/>
      <c r="KXZ66" s="9"/>
      <c r="KYA66" s="9"/>
      <c r="KYB66" s="9"/>
      <c r="KYC66" s="9"/>
      <c r="KYD66" s="9"/>
      <c r="KYE66" s="9"/>
      <c r="KYF66" s="9"/>
      <c r="KYG66" s="9"/>
      <c r="KYH66" s="9"/>
      <c r="KYI66" s="9"/>
      <c r="KYJ66" s="9"/>
      <c r="KYK66" s="9"/>
      <c r="KYL66" s="9"/>
      <c r="KYM66" s="9"/>
      <c r="KYN66" s="9"/>
      <c r="KYO66" s="9"/>
      <c r="KYP66" s="9"/>
      <c r="KYQ66" s="9"/>
      <c r="KYR66" s="9"/>
      <c r="KYS66" s="9"/>
      <c r="KYT66" s="9"/>
      <c r="KYU66" s="9"/>
      <c r="KYV66" s="9"/>
      <c r="KYW66" s="9"/>
      <c r="KYX66" s="9"/>
      <c r="KYY66" s="9"/>
      <c r="KYZ66" s="9"/>
      <c r="KZA66" s="9"/>
      <c r="KZB66" s="9"/>
      <c r="KZC66" s="9"/>
      <c r="KZD66" s="9"/>
      <c r="KZE66" s="9"/>
      <c r="KZF66" s="9"/>
      <c r="KZG66" s="9"/>
      <c r="KZH66" s="9"/>
      <c r="KZI66" s="9"/>
      <c r="KZJ66" s="9"/>
      <c r="KZK66" s="9"/>
      <c r="KZL66" s="9"/>
      <c r="KZM66" s="9"/>
      <c r="KZN66" s="9"/>
      <c r="KZO66" s="9"/>
      <c r="KZP66" s="9"/>
      <c r="KZQ66" s="9"/>
      <c r="KZR66" s="9"/>
      <c r="KZS66" s="9"/>
      <c r="KZT66" s="9"/>
      <c r="KZU66" s="9"/>
      <c r="KZV66" s="9"/>
      <c r="KZW66" s="9"/>
      <c r="KZX66" s="9"/>
      <c r="KZY66" s="9"/>
      <c r="KZZ66" s="9"/>
      <c r="LAA66" s="9"/>
      <c r="LAB66" s="9"/>
      <c r="LAC66" s="9"/>
      <c r="LAD66" s="9"/>
      <c r="LAE66" s="9"/>
      <c r="LAF66" s="9"/>
      <c r="LAG66" s="9"/>
      <c r="LAH66" s="9"/>
      <c r="LAI66" s="9"/>
      <c r="LAJ66" s="9"/>
      <c r="LAK66" s="9"/>
      <c r="LAL66" s="9"/>
      <c r="LAM66" s="9"/>
      <c r="LAN66" s="9"/>
      <c r="LAO66" s="9"/>
      <c r="LAP66" s="9"/>
      <c r="LAQ66" s="9"/>
      <c r="LAR66" s="9"/>
      <c r="LAS66" s="9"/>
      <c r="LAT66" s="9"/>
      <c r="LAU66" s="9"/>
      <c r="LAV66" s="9"/>
      <c r="LAW66" s="9"/>
      <c r="LAX66" s="9"/>
      <c r="LAY66" s="9"/>
      <c r="LAZ66" s="9"/>
      <c r="LBA66" s="9"/>
      <c r="LBB66" s="9"/>
      <c r="LBC66" s="9"/>
      <c r="LBD66" s="9"/>
      <c r="LBE66" s="9"/>
      <c r="LBF66" s="9"/>
      <c r="LBG66" s="9"/>
      <c r="LBH66" s="9"/>
      <c r="LBI66" s="9"/>
      <c r="LBJ66" s="9"/>
      <c r="LBK66" s="9"/>
      <c r="LBL66" s="9"/>
      <c r="LBM66" s="9"/>
      <c r="LBN66" s="9"/>
      <c r="LBO66" s="9"/>
      <c r="LBP66" s="9"/>
      <c r="LBQ66" s="9"/>
      <c r="LBR66" s="9"/>
      <c r="LBS66" s="9"/>
      <c r="LBT66" s="9"/>
      <c r="LBU66" s="9"/>
      <c r="LBV66" s="9"/>
      <c r="LBW66" s="9"/>
      <c r="LBX66" s="9"/>
      <c r="LBY66" s="9"/>
      <c r="LBZ66" s="9"/>
      <c r="LCA66" s="9"/>
      <c r="LCB66" s="9"/>
      <c r="LCC66" s="9"/>
      <c r="LCD66" s="9"/>
      <c r="LCE66" s="9"/>
      <c r="LCF66" s="9"/>
      <c r="LCG66" s="9"/>
      <c r="LCH66" s="9"/>
      <c r="LCI66" s="9"/>
      <c r="LCJ66" s="9"/>
      <c r="LCK66" s="9"/>
      <c r="LCL66" s="9"/>
      <c r="LCM66" s="9"/>
      <c r="LCN66" s="9"/>
      <c r="LCO66" s="9"/>
      <c r="LCP66" s="9"/>
      <c r="LCQ66" s="9"/>
      <c r="LCR66" s="9"/>
      <c r="LCS66" s="9"/>
      <c r="LCT66" s="9"/>
      <c r="LCU66" s="9"/>
      <c r="LCV66" s="9"/>
      <c r="LCW66" s="9"/>
      <c r="LCX66" s="9"/>
      <c r="LCY66" s="9"/>
      <c r="LCZ66" s="9"/>
      <c r="LDA66" s="9"/>
      <c r="LDB66" s="9"/>
      <c r="LDC66" s="9"/>
      <c r="LDD66" s="9"/>
      <c r="LDE66" s="9"/>
      <c r="LDF66" s="9"/>
      <c r="LDG66" s="9"/>
      <c r="LDH66" s="9"/>
      <c r="LDI66" s="9"/>
      <c r="LDJ66" s="9"/>
      <c r="LDK66" s="9"/>
      <c r="LDL66" s="9"/>
      <c r="LDM66" s="9"/>
      <c r="LDN66" s="9"/>
      <c r="LDO66" s="9"/>
      <c r="LDP66" s="9"/>
      <c r="LDQ66" s="9"/>
      <c r="LDR66" s="9"/>
      <c r="LDS66" s="9"/>
      <c r="LDT66" s="9"/>
      <c r="LDU66" s="9"/>
      <c r="LDV66" s="9"/>
      <c r="LDW66" s="9"/>
      <c r="LDX66" s="9"/>
      <c r="LDY66" s="9"/>
      <c r="LDZ66" s="9"/>
      <c r="LEA66" s="9"/>
      <c r="LEB66" s="9"/>
      <c r="LEC66" s="9"/>
      <c r="LED66" s="9"/>
      <c r="LEE66" s="9"/>
      <c r="LEF66" s="9"/>
      <c r="LEG66" s="9"/>
      <c r="LEH66" s="9"/>
      <c r="LEI66" s="9"/>
      <c r="LEJ66" s="9"/>
      <c r="LEK66" s="9"/>
      <c r="LEL66" s="9"/>
      <c r="LEM66" s="9"/>
      <c r="LEN66" s="9"/>
      <c r="LEO66" s="9"/>
      <c r="LEP66" s="9"/>
      <c r="LEQ66" s="9"/>
      <c r="LER66" s="9"/>
      <c r="LES66" s="9"/>
      <c r="LET66" s="9"/>
      <c r="LEU66" s="9"/>
      <c r="LEV66" s="9"/>
      <c r="LEW66" s="9"/>
      <c r="LEX66" s="9"/>
      <c r="LEY66" s="9"/>
      <c r="LEZ66" s="9"/>
      <c r="LFA66" s="9"/>
      <c r="LFB66" s="9"/>
      <c r="LFC66" s="9"/>
      <c r="LFD66" s="9"/>
      <c r="LFE66" s="9"/>
      <c r="LFF66" s="9"/>
      <c r="LFG66" s="9"/>
      <c r="LFH66" s="9"/>
      <c r="LFI66" s="9"/>
      <c r="LFJ66" s="9"/>
      <c r="LFK66" s="9"/>
      <c r="LFL66" s="9"/>
      <c r="LFM66" s="9"/>
      <c r="LFN66" s="9"/>
      <c r="LFO66" s="9"/>
      <c r="LFP66" s="9"/>
      <c r="LFQ66" s="9"/>
      <c r="LFR66" s="9"/>
      <c r="LFS66" s="9"/>
      <c r="LFT66" s="9"/>
      <c r="LFU66" s="9"/>
      <c r="LFV66" s="9"/>
      <c r="LFW66" s="9"/>
      <c r="LFX66" s="9"/>
      <c r="LFY66" s="9"/>
      <c r="LFZ66" s="9"/>
      <c r="LGA66" s="9"/>
      <c r="LGB66" s="9"/>
      <c r="LGC66" s="9"/>
      <c r="LGD66" s="9"/>
      <c r="LGE66" s="9"/>
      <c r="LGF66" s="9"/>
      <c r="LGG66" s="9"/>
      <c r="LGH66" s="9"/>
      <c r="LGI66" s="9"/>
      <c r="LGJ66" s="9"/>
      <c r="LGK66" s="9"/>
      <c r="LGL66" s="9"/>
      <c r="LGM66" s="9"/>
      <c r="LGN66" s="9"/>
      <c r="LGO66" s="9"/>
      <c r="LGP66" s="9"/>
      <c r="LGQ66" s="9"/>
      <c r="LGR66" s="9"/>
      <c r="LGS66" s="9"/>
      <c r="LGT66" s="9"/>
      <c r="LGU66" s="9"/>
      <c r="LGV66" s="9"/>
      <c r="LGW66" s="9"/>
      <c r="LGX66" s="9"/>
      <c r="LGY66" s="9"/>
      <c r="LGZ66" s="9"/>
      <c r="LHA66" s="9"/>
      <c r="LHB66" s="9"/>
      <c r="LHC66" s="9"/>
      <c r="LHD66" s="9"/>
      <c r="LHE66" s="9"/>
      <c r="LHF66" s="9"/>
      <c r="LHG66" s="9"/>
      <c r="LHH66" s="9"/>
      <c r="LHI66" s="9"/>
      <c r="LHJ66" s="9"/>
      <c r="LHK66" s="9"/>
      <c r="LHL66" s="9"/>
      <c r="LHM66" s="9"/>
      <c r="LHN66" s="9"/>
      <c r="LHO66" s="9"/>
      <c r="LHP66" s="9"/>
      <c r="LHQ66" s="9"/>
      <c r="LHR66" s="9"/>
      <c r="LHS66" s="9"/>
      <c r="LHT66" s="9"/>
      <c r="LHU66" s="9"/>
      <c r="LHV66" s="9"/>
      <c r="LHW66" s="9"/>
      <c r="LHX66" s="9"/>
      <c r="LHY66" s="9"/>
      <c r="LHZ66" s="9"/>
      <c r="LIA66" s="9"/>
      <c r="LIB66" s="9"/>
      <c r="LIC66" s="9"/>
      <c r="LID66" s="9"/>
      <c r="LIE66" s="9"/>
      <c r="LIF66" s="9"/>
      <c r="LIG66" s="9"/>
      <c r="LIH66" s="9"/>
      <c r="LII66" s="9"/>
      <c r="LIJ66" s="9"/>
      <c r="LIK66" s="9"/>
      <c r="LIL66" s="9"/>
      <c r="LIM66" s="9"/>
      <c r="LIN66" s="9"/>
      <c r="LIO66" s="9"/>
      <c r="LIP66" s="9"/>
      <c r="LIQ66" s="9"/>
      <c r="LIR66" s="9"/>
      <c r="LIS66" s="9"/>
      <c r="LIT66" s="9"/>
      <c r="LIU66" s="9"/>
      <c r="LIV66" s="9"/>
      <c r="LIW66" s="9"/>
      <c r="LIX66" s="9"/>
      <c r="LIY66" s="9"/>
      <c r="LIZ66" s="9"/>
      <c r="LJA66" s="9"/>
      <c r="LJB66" s="9"/>
      <c r="LJC66" s="9"/>
      <c r="LJD66" s="9"/>
      <c r="LJE66" s="9"/>
      <c r="LJF66" s="9"/>
      <c r="LJG66" s="9"/>
      <c r="LJH66" s="9"/>
      <c r="LJI66" s="9"/>
      <c r="LJJ66" s="9"/>
      <c r="LJK66" s="9"/>
      <c r="LJL66" s="9"/>
      <c r="LJM66" s="9"/>
      <c r="LJN66" s="9"/>
      <c r="LJO66" s="9"/>
      <c r="LJP66" s="9"/>
      <c r="LJQ66" s="9"/>
      <c r="LJR66" s="9"/>
      <c r="LJS66" s="9"/>
      <c r="LJT66" s="9"/>
      <c r="LJU66" s="9"/>
      <c r="LJV66" s="9"/>
      <c r="LJW66" s="9"/>
      <c r="LJX66" s="9"/>
      <c r="LJY66" s="9"/>
      <c r="LJZ66" s="9"/>
      <c r="LKA66" s="9"/>
      <c r="LKB66" s="9"/>
      <c r="LKC66" s="9"/>
      <c r="LKD66" s="9"/>
      <c r="LKE66" s="9"/>
      <c r="LKF66" s="9"/>
      <c r="LKG66" s="9"/>
      <c r="LKH66" s="9"/>
      <c r="LKI66" s="9"/>
      <c r="LKJ66" s="9"/>
      <c r="LKK66" s="9"/>
      <c r="LKL66" s="9"/>
      <c r="LKM66" s="9"/>
      <c r="LKN66" s="9"/>
      <c r="LKO66" s="9"/>
      <c r="LKP66" s="9"/>
      <c r="LKQ66" s="9"/>
      <c r="LKR66" s="9"/>
      <c r="LKS66" s="9"/>
      <c r="LKT66" s="9"/>
      <c r="LKU66" s="9"/>
      <c r="LKV66" s="9"/>
      <c r="LKW66" s="9"/>
      <c r="LKX66" s="9"/>
      <c r="LKY66" s="9"/>
      <c r="LKZ66" s="9"/>
      <c r="LLA66" s="9"/>
      <c r="LLB66" s="9"/>
      <c r="LLC66" s="9"/>
      <c r="LLD66" s="9"/>
      <c r="LLE66" s="9"/>
      <c r="LLF66" s="9"/>
      <c r="LLG66" s="9"/>
      <c r="LLH66" s="9"/>
      <c r="LLI66" s="9"/>
      <c r="LLJ66" s="9"/>
      <c r="LLK66" s="9"/>
      <c r="LLL66" s="9"/>
      <c r="LLM66" s="9"/>
      <c r="LLN66" s="9"/>
      <c r="LLO66" s="9"/>
      <c r="LLP66" s="9"/>
      <c r="LLQ66" s="9"/>
      <c r="LLR66" s="9"/>
      <c r="LLS66" s="9"/>
      <c r="LLT66" s="9"/>
      <c r="LLU66" s="9"/>
      <c r="LLV66" s="9"/>
      <c r="LLW66" s="9"/>
      <c r="LLX66" s="9"/>
      <c r="LLY66" s="9"/>
      <c r="LLZ66" s="9"/>
      <c r="LMA66" s="9"/>
      <c r="LMB66" s="9"/>
      <c r="LMC66" s="9"/>
      <c r="LMD66" s="9"/>
      <c r="LME66" s="9"/>
      <c r="LMF66" s="9"/>
      <c r="LMG66" s="9"/>
      <c r="LMH66" s="9"/>
      <c r="LMI66" s="9"/>
      <c r="LMJ66" s="9"/>
      <c r="LMK66" s="9"/>
      <c r="LML66" s="9"/>
      <c r="LMM66" s="9"/>
      <c r="LMN66" s="9"/>
      <c r="LMO66" s="9"/>
      <c r="LMP66" s="9"/>
      <c r="LMQ66" s="9"/>
      <c r="LMR66" s="9"/>
      <c r="LMS66" s="9"/>
      <c r="LMT66" s="9"/>
      <c r="LMU66" s="9"/>
      <c r="LMV66" s="9"/>
      <c r="LMW66" s="9"/>
      <c r="LMX66" s="9"/>
      <c r="LMY66" s="9"/>
      <c r="LMZ66" s="9"/>
      <c r="LNA66" s="9"/>
      <c r="LNB66" s="9"/>
      <c r="LNC66" s="9"/>
      <c r="LND66" s="9"/>
      <c r="LNE66" s="9"/>
      <c r="LNF66" s="9"/>
      <c r="LNG66" s="9"/>
      <c r="LNH66" s="9"/>
      <c r="LNI66" s="9"/>
      <c r="LNJ66" s="9"/>
      <c r="LNK66" s="9"/>
      <c r="LNL66" s="9"/>
      <c r="LNM66" s="9"/>
      <c r="LNN66" s="9"/>
      <c r="LNO66" s="9"/>
      <c r="LNP66" s="9"/>
      <c r="LNQ66" s="9"/>
      <c r="LNR66" s="9"/>
      <c r="LNS66" s="9"/>
      <c r="LNT66" s="9"/>
      <c r="LNU66" s="9"/>
      <c r="LNV66" s="9"/>
      <c r="LNW66" s="9"/>
      <c r="LNX66" s="9"/>
      <c r="LNY66" s="9"/>
      <c r="LNZ66" s="9"/>
      <c r="LOA66" s="9"/>
      <c r="LOB66" s="9"/>
      <c r="LOC66" s="9"/>
      <c r="LOD66" s="9"/>
      <c r="LOE66" s="9"/>
      <c r="LOF66" s="9"/>
      <c r="LOG66" s="9"/>
      <c r="LOH66" s="9"/>
      <c r="LOI66" s="9"/>
      <c r="LOJ66" s="9"/>
      <c r="LOK66" s="9"/>
      <c r="LOL66" s="9"/>
      <c r="LOM66" s="9"/>
      <c r="LON66" s="9"/>
      <c r="LOO66" s="9"/>
      <c r="LOP66" s="9"/>
      <c r="LOQ66" s="9"/>
      <c r="LOR66" s="9"/>
      <c r="LOS66" s="9"/>
      <c r="LOT66" s="9"/>
      <c r="LOU66" s="9"/>
      <c r="LOV66" s="9"/>
      <c r="LOW66" s="9"/>
      <c r="LOX66" s="9"/>
      <c r="LOY66" s="9"/>
      <c r="LOZ66" s="9"/>
      <c r="LPA66" s="9"/>
      <c r="LPB66" s="9"/>
      <c r="LPC66" s="9"/>
      <c r="LPD66" s="9"/>
      <c r="LPE66" s="9"/>
      <c r="LPF66" s="9"/>
      <c r="LPG66" s="9"/>
      <c r="LPH66" s="9"/>
      <c r="LPI66" s="9"/>
      <c r="LPJ66" s="9"/>
      <c r="LPK66" s="9"/>
      <c r="LPL66" s="9"/>
      <c r="LPM66" s="9"/>
      <c r="LPN66" s="9"/>
      <c r="LPO66" s="9"/>
      <c r="LPP66" s="9"/>
      <c r="LPQ66" s="9"/>
      <c r="LPR66" s="9"/>
      <c r="LPS66" s="9"/>
      <c r="LPT66" s="9"/>
      <c r="LPU66" s="9"/>
      <c r="LPV66" s="9"/>
      <c r="LPW66" s="9"/>
      <c r="LPX66" s="9"/>
      <c r="LPY66" s="9"/>
      <c r="LPZ66" s="9"/>
      <c r="LQA66" s="9"/>
      <c r="LQB66" s="9"/>
      <c r="LQC66" s="9"/>
      <c r="LQD66" s="9"/>
      <c r="LQE66" s="9"/>
      <c r="LQF66" s="9"/>
      <c r="LQG66" s="9"/>
      <c r="LQH66" s="9"/>
      <c r="LQI66" s="9"/>
      <c r="LQJ66" s="9"/>
      <c r="LQK66" s="9"/>
      <c r="LQL66" s="9"/>
      <c r="LQM66" s="9"/>
      <c r="LQN66" s="9"/>
      <c r="LQO66" s="9"/>
      <c r="LQP66" s="9"/>
      <c r="LQQ66" s="9"/>
      <c r="LQR66" s="9"/>
      <c r="LQS66" s="9"/>
      <c r="LQT66" s="9"/>
      <c r="LQU66" s="9"/>
      <c r="LQV66" s="9"/>
      <c r="LQW66" s="9"/>
      <c r="LQX66" s="9"/>
      <c r="LQY66" s="9"/>
      <c r="LQZ66" s="9"/>
      <c r="LRA66" s="9"/>
      <c r="LRB66" s="9"/>
      <c r="LRC66" s="9"/>
      <c r="LRD66" s="9"/>
      <c r="LRE66" s="9"/>
      <c r="LRF66" s="9"/>
      <c r="LRG66" s="9"/>
      <c r="LRH66" s="9"/>
      <c r="LRI66" s="9"/>
      <c r="LRJ66" s="9"/>
      <c r="LRK66" s="9"/>
      <c r="LRL66" s="9"/>
      <c r="LRM66" s="9"/>
      <c r="LRN66" s="9"/>
      <c r="LRO66" s="9"/>
      <c r="LRP66" s="9"/>
      <c r="LRQ66" s="9"/>
      <c r="LRR66" s="9"/>
      <c r="LRS66" s="9"/>
      <c r="LRT66" s="9"/>
      <c r="LRU66" s="9"/>
      <c r="LRV66" s="9"/>
      <c r="LRW66" s="9"/>
      <c r="LRX66" s="9"/>
      <c r="LRY66" s="9"/>
      <c r="LRZ66" s="9"/>
      <c r="LSA66" s="9"/>
      <c r="LSB66" s="9"/>
      <c r="LSC66" s="9"/>
      <c r="LSD66" s="9"/>
      <c r="LSE66" s="9"/>
      <c r="LSF66" s="9"/>
      <c r="LSG66" s="9"/>
      <c r="LSH66" s="9"/>
      <c r="LSI66" s="9"/>
      <c r="LSJ66" s="9"/>
      <c r="LSK66" s="9"/>
      <c r="LSL66" s="9"/>
      <c r="LSM66" s="9"/>
      <c r="LSN66" s="9"/>
      <c r="LSO66" s="9"/>
      <c r="LSP66" s="9"/>
      <c r="LSQ66" s="9"/>
      <c r="LSR66" s="9"/>
      <c r="LSS66" s="9"/>
      <c r="LST66" s="9"/>
      <c r="LSU66" s="9"/>
      <c r="LSV66" s="9"/>
      <c r="LSW66" s="9"/>
      <c r="LSX66" s="9"/>
      <c r="LSY66" s="9"/>
      <c r="LSZ66" s="9"/>
      <c r="LTA66" s="9"/>
      <c r="LTB66" s="9"/>
      <c r="LTC66" s="9"/>
      <c r="LTD66" s="9"/>
      <c r="LTE66" s="9"/>
      <c r="LTF66" s="9"/>
      <c r="LTG66" s="9"/>
      <c r="LTH66" s="9"/>
      <c r="LTI66" s="9"/>
      <c r="LTJ66" s="9"/>
      <c r="LTK66" s="9"/>
      <c r="LTL66" s="9"/>
      <c r="LTM66" s="9"/>
      <c r="LTN66" s="9"/>
      <c r="LTO66" s="9"/>
      <c r="LTP66" s="9"/>
      <c r="LTQ66" s="9"/>
      <c r="LTR66" s="9"/>
      <c r="LTS66" s="9"/>
      <c r="LTT66" s="9"/>
      <c r="LTU66" s="9"/>
      <c r="LTV66" s="9"/>
      <c r="LTW66" s="9"/>
      <c r="LTX66" s="9"/>
      <c r="LTY66" s="9"/>
      <c r="LTZ66" s="9"/>
      <c r="LUA66" s="9"/>
      <c r="LUB66" s="9"/>
      <c r="LUC66" s="9"/>
      <c r="LUD66" s="9"/>
      <c r="LUE66" s="9"/>
      <c r="LUF66" s="9"/>
      <c r="LUG66" s="9"/>
      <c r="LUH66" s="9"/>
      <c r="LUI66" s="9"/>
      <c r="LUJ66" s="9"/>
      <c r="LUK66" s="9"/>
      <c r="LUL66" s="9"/>
      <c r="LUM66" s="9"/>
      <c r="LUN66" s="9"/>
      <c r="LUO66" s="9"/>
      <c r="LUP66" s="9"/>
      <c r="LUQ66" s="9"/>
      <c r="LUR66" s="9"/>
      <c r="LUS66" s="9"/>
      <c r="LUT66" s="9"/>
      <c r="LUU66" s="9"/>
      <c r="LUV66" s="9"/>
      <c r="LUW66" s="9"/>
      <c r="LUX66" s="9"/>
      <c r="LUY66" s="9"/>
      <c r="LUZ66" s="9"/>
      <c r="LVA66" s="9"/>
      <c r="LVB66" s="9"/>
      <c r="LVC66" s="9"/>
      <c r="LVD66" s="9"/>
      <c r="LVE66" s="9"/>
      <c r="LVF66" s="9"/>
      <c r="LVG66" s="9"/>
      <c r="LVH66" s="9"/>
      <c r="LVI66" s="9"/>
      <c r="LVJ66" s="9"/>
      <c r="LVK66" s="9"/>
      <c r="LVL66" s="9"/>
      <c r="LVM66" s="9"/>
      <c r="LVN66" s="9"/>
      <c r="LVO66" s="9"/>
      <c r="LVP66" s="9"/>
      <c r="LVQ66" s="9"/>
      <c r="LVR66" s="9"/>
      <c r="LVS66" s="9"/>
      <c r="LVT66" s="9"/>
      <c r="LVU66" s="9"/>
      <c r="LVV66" s="9"/>
      <c r="LVW66" s="9"/>
      <c r="LVX66" s="9"/>
      <c r="LVY66" s="9"/>
      <c r="LVZ66" s="9"/>
      <c r="LWA66" s="9"/>
      <c r="LWB66" s="9"/>
      <c r="LWC66" s="9"/>
      <c r="LWD66" s="9"/>
      <c r="LWE66" s="9"/>
      <c r="LWF66" s="9"/>
      <c r="LWG66" s="9"/>
      <c r="LWH66" s="9"/>
      <c r="LWI66" s="9"/>
      <c r="LWJ66" s="9"/>
      <c r="LWK66" s="9"/>
      <c r="LWL66" s="9"/>
      <c r="LWM66" s="9"/>
      <c r="LWN66" s="9"/>
      <c r="LWO66" s="9"/>
      <c r="LWP66" s="9"/>
      <c r="LWQ66" s="9"/>
      <c r="LWR66" s="9"/>
      <c r="LWS66" s="9"/>
      <c r="LWT66" s="9"/>
      <c r="LWU66" s="9"/>
      <c r="LWV66" s="9"/>
      <c r="LWW66" s="9"/>
      <c r="LWX66" s="9"/>
      <c r="LWY66" s="9"/>
      <c r="LWZ66" s="9"/>
      <c r="LXA66" s="9"/>
      <c r="LXB66" s="9"/>
      <c r="LXC66" s="9"/>
      <c r="LXD66" s="9"/>
      <c r="LXE66" s="9"/>
      <c r="LXF66" s="9"/>
      <c r="LXG66" s="9"/>
      <c r="LXH66" s="9"/>
      <c r="LXI66" s="9"/>
      <c r="LXJ66" s="9"/>
      <c r="LXK66" s="9"/>
      <c r="LXL66" s="9"/>
      <c r="LXM66" s="9"/>
      <c r="LXN66" s="9"/>
      <c r="LXO66" s="9"/>
      <c r="LXP66" s="9"/>
      <c r="LXQ66" s="9"/>
      <c r="LXR66" s="9"/>
      <c r="LXS66" s="9"/>
      <c r="LXT66" s="9"/>
      <c r="LXU66" s="9"/>
      <c r="LXV66" s="9"/>
      <c r="LXW66" s="9"/>
      <c r="LXX66" s="9"/>
      <c r="LXY66" s="9"/>
      <c r="LXZ66" s="9"/>
      <c r="LYA66" s="9"/>
      <c r="LYB66" s="9"/>
      <c r="LYC66" s="9"/>
      <c r="LYD66" s="9"/>
      <c r="LYE66" s="9"/>
      <c r="LYF66" s="9"/>
      <c r="LYG66" s="9"/>
      <c r="LYH66" s="9"/>
      <c r="LYI66" s="9"/>
      <c r="LYJ66" s="9"/>
      <c r="LYK66" s="9"/>
      <c r="LYL66" s="9"/>
      <c r="LYM66" s="9"/>
      <c r="LYN66" s="9"/>
      <c r="LYO66" s="9"/>
      <c r="LYP66" s="9"/>
      <c r="LYQ66" s="9"/>
      <c r="LYR66" s="9"/>
      <c r="LYS66" s="9"/>
      <c r="LYT66" s="9"/>
      <c r="LYU66" s="9"/>
      <c r="LYV66" s="9"/>
      <c r="LYW66" s="9"/>
      <c r="LYX66" s="9"/>
      <c r="LYY66" s="9"/>
      <c r="LYZ66" s="9"/>
      <c r="LZA66" s="9"/>
      <c r="LZB66" s="9"/>
      <c r="LZC66" s="9"/>
      <c r="LZD66" s="9"/>
      <c r="LZE66" s="9"/>
      <c r="LZF66" s="9"/>
      <c r="LZG66" s="9"/>
      <c r="LZH66" s="9"/>
      <c r="LZI66" s="9"/>
      <c r="LZJ66" s="9"/>
      <c r="LZK66" s="9"/>
      <c r="LZL66" s="9"/>
      <c r="LZM66" s="9"/>
      <c r="LZN66" s="9"/>
      <c r="LZO66" s="9"/>
      <c r="LZP66" s="9"/>
      <c r="LZQ66" s="9"/>
      <c r="LZR66" s="9"/>
      <c r="LZS66" s="9"/>
      <c r="LZT66" s="9"/>
      <c r="LZU66" s="9"/>
      <c r="LZV66" s="9"/>
      <c r="LZW66" s="9"/>
      <c r="LZX66" s="9"/>
      <c r="LZY66" s="9"/>
      <c r="LZZ66" s="9"/>
      <c r="MAA66" s="9"/>
      <c r="MAB66" s="9"/>
      <c r="MAC66" s="9"/>
      <c r="MAD66" s="9"/>
      <c r="MAE66" s="9"/>
      <c r="MAF66" s="9"/>
      <c r="MAG66" s="9"/>
      <c r="MAH66" s="9"/>
      <c r="MAI66" s="9"/>
      <c r="MAJ66" s="9"/>
      <c r="MAK66" s="9"/>
      <c r="MAL66" s="9"/>
      <c r="MAM66" s="9"/>
      <c r="MAN66" s="9"/>
      <c r="MAO66" s="9"/>
      <c r="MAP66" s="9"/>
      <c r="MAQ66" s="9"/>
      <c r="MAR66" s="9"/>
      <c r="MAS66" s="9"/>
      <c r="MAT66" s="9"/>
      <c r="MAU66" s="9"/>
      <c r="MAV66" s="9"/>
      <c r="MAW66" s="9"/>
      <c r="MAX66" s="9"/>
      <c r="MAY66" s="9"/>
      <c r="MAZ66" s="9"/>
      <c r="MBA66" s="9"/>
      <c r="MBB66" s="9"/>
      <c r="MBC66" s="9"/>
      <c r="MBD66" s="9"/>
      <c r="MBE66" s="9"/>
      <c r="MBF66" s="9"/>
      <c r="MBG66" s="9"/>
      <c r="MBH66" s="9"/>
      <c r="MBI66" s="9"/>
      <c r="MBJ66" s="9"/>
      <c r="MBK66" s="9"/>
      <c r="MBL66" s="9"/>
      <c r="MBM66" s="9"/>
      <c r="MBN66" s="9"/>
      <c r="MBO66" s="9"/>
      <c r="MBP66" s="9"/>
      <c r="MBQ66" s="9"/>
      <c r="MBR66" s="9"/>
      <c r="MBS66" s="9"/>
      <c r="MBT66" s="9"/>
      <c r="MBU66" s="9"/>
      <c r="MBV66" s="9"/>
      <c r="MBW66" s="9"/>
      <c r="MBX66" s="9"/>
      <c r="MBY66" s="9"/>
      <c r="MBZ66" s="9"/>
      <c r="MCA66" s="9"/>
      <c r="MCB66" s="9"/>
      <c r="MCC66" s="9"/>
      <c r="MCD66" s="9"/>
      <c r="MCE66" s="9"/>
      <c r="MCF66" s="9"/>
      <c r="MCG66" s="9"/>
      <c r="MCH66" s="9"/>
      <c r="MCI66" s="9"/>
      <c r="MCJ66" s="9"/>
      <c r="MCK66" s="9"/>
      <c r="MCL66" s="9"/>
      <c r="MCM66" s="9"/>
      <c r="MCN66" s="9"/>
      <c r="MCO66" s="9"/>
      <c r="MCP66" s="9"/>
      <c r="MCQ66" s="9"/>
      <c r="MCR66" s="9"/>
      <c r="MCS66" s="9"/>
      <c r="MCT66" s="9"/>
      <c r="MCU66" s="9"/>
      <c r="MCV66" s="9"/>
      <c r="MCW66" s="9"/>
      <c r="MCX66" s="9"/>
      <c r="MCY66" s="9"/>
      <c r="MCZ66" s="9"/>
      <c r="MDA66" s="9"/>
      <c r="MDB66" s="9"/>
      <c r="MDC66" s="9"/>
      <c r="MDD66" s="9"/>
      <c r="MDE66" s="9"/>
      <c r="MDF66" s="9"/>
      <c r="MDG66" s="9"/>
      <c r="MDH66" s="9"/>
      <c r="MDI66" s="9"/>
      <c r="MDJ66" s="9"/>
      <c r="MDK66" s="9"/>
      <c r="MDL66" s="9"/>
      <c r="MDM66" s="9"/>
      <c r="MDN66" s="9"/>
      <c r="MDO66" s="9"/>
      <c r="MDP66" s="9"/>
      <c r="MDQ66" s="9"/>
      <c r="MDR66" s="9"/>
      <c r="MDS66" s="9"/>
      <c r="MDT66" s="9"/>
      <c r="MDU66" s="9"/>
      <c r="MDV66" s="9"/>
      <c r="MDW66" s="9"/>
      <c r="MDX66" s="9"/>
      <c r="MDY66" s="9"/>
      <c r="MDZ66" s="9"/>
      <c r="MEA66" s="9"/>
      <c r="MEB66" s="9"/>
      <c r="MEC66" s="9"/>
      <c r="MED66" s="9"/>
      <c r="MEE66" s="9"/>
      <c r="MEF66" s="9"/>
      <c r="MEG66" s="9"/>
      <c r="MEH66" s="9"/>
      <c r="MEI66" s="9"/>
      <c r="MEJ66" s="9"/>
      <c r="MEK66" s="9"/>
      <c r="MEL66" s="9"/>
      <c r="MEM66" s="9"/>
      <c r="MEN66" s="9"/>
      <c r="MEO66" s="9"/>
      <c r="MEP66" s="9"/>
      <c r="MEQ66" s="9"/>
      <c r="MER66" s="9"/>
      <c r="MES66" s="9"/>
      <c r="MET66" s="9"/>
      <c r="MEU66" s="9"/>
      <c r="MEV66" s="9"/>
      <c r="MEW66" s="9"/>
      <c r="MEX66" s="9"/>
      <c r="MEY66" s="9"/>
      <c r="MEZ66" s="9"/>
      <c r="MFA66" s="9"/>
      <c r="MFB66" s="9"/>
      <c r="MFC66" s="9"/>
      <c r="MFD66" s="9"/>
      <c r="MFE66" s="9"/>
      <c r="MFF66" s="9"/>
      <c r="MFG66" s="9"/>
      <c r="MFH66" s="9"/>
      <c r="MFI66" s="9"/>
      <c r="MFJ66" s="9"/>
      <c r="MFK66" s="9"/>
      <c r="MFL66" s="9"/>
      <c r="MFM66" s="9"/>
      <c r="MFN66" s="9"/>
      <c r="MFO66" s="9"/>
      <c r="MFP66" s="9"/>
      <c r="MFQ66" s="9"/>
      <c r="MFR66" s="9"/>
      <c r="MFS66" s="9"/>
      <c r="MFT66" s="9"/>
      <c r="MFU66" s="9"/>
      <c r="MFV66" s="9"/>
      <c r="MFW66" s="9"/>
      <c r="MFX66" s="9"/>
      <c r="MFY66" s="9"/>
      <c r="MFZ66" s="9"/>
      <c r="MGA66" s="9"/>
      <c r="MGB66" s="9"/>
      <c r="MGC66" s="9"/>
      <c r="MGD66" s="9"/>
      <c r="MGE66" s="9"/>
      <c r="MGF66" s="9"/>
      <c r="MGG66" s="9"/>
      <c r="MGH66" s="9"/>
      <c r="MGI66" s="9"/>
      <c r="MGJ66" s="9"/>
      <c r="MGK66" s="9"/>
      <c r="MGL66" s="9"/>
      <c r="MGM66" s="9"/>
      <c r="MGN66" s="9"/>
      <c r="MGO66" s="9"/>
      <c r="MGP66" s="9"/>
      <c r="MGQ66" s="9"/>
      <c r="MGR66" s="9"/>
      <c r="MGS66" s="9"/>
      <c r="MGT66" s="9"/>
      <c r="MGU66" s="9"/>
      <c r="MGV66" s="9"/>
      <c r="MGW66" s="9"/>
      <c r="MGX66" s="9"/>
      <c r="MGY66" s="9"/>
      <c r="MGZ66" s="9"/>
      <c r="MHA66" s="9"/>
      <c r="MHB66" s="9"/>
      <c r="MHC66" s="9"/>
      <c r="MHD66" s="9"/>
      <c r="MHE66" s="9"/>
      <c r="MHF66" s="9"/>
      <c r="MHG66" s="9"/>
      <c r="MHH66" s="9"/>
      <c r="MHI66" s="9"/>
      <c r="MHJ66" s="9"/>
      <c r="MHK66" s="9"/>
      <c r="MHL66" s="9"/>
      <c r="MHM66" s="9"/>
      <c r="MHN66" s="9"/>
      <c r="MHO66" s="9"/>
      <c r="MHP66" s="9"/>
      <c r="MHQ66" s="9"/>
      <c r="MHR66" s="9"/>
      <c r="MHS66" s="9"/>
      <c r="MHT66" s="9"/>
      <c r="MHU66" s="9"/>
      <c r="MHV66" s="9"/>
      <c r="MHW66" s="9"/>
      <c r="MHX66" s="9"/>
      <c r="MHY66" s="9"/>
      <c r="MHZ66" s="9"/>
      <c r="MIA66" s="9"/>
      <c r="MIB66" s="9"/>
      <c r="MIC66" s="9"/>
      <c r="MID66" s="9"/>
      <c r="MIE66" s="9"/>
      <c r="MIF66" s="9"/>
      <c r="MIG66" s="9"/>
      <c r="MIH66" s="9"/>
      <c r="MII66" s="9"/>
      <c r="MIJ66" s="9"/>
      <c r="MIK66" s="9"/>
      <c r="MIL66" s="9"/>
      <c r="MIM66" s="9"/>
      <c r="MIN66" s="9"/>
      <c r="MIO66" s="9"/>
      <c r="MIP66" s="9"/>
      <c r="MIQ66" s="9"/>
      <c r="MIR66" s="9"/>
      <c r="MIS66" s="9"/>
      <c r="MIT66" s="9"/>
      <c r="MIU66" s="9"/>
      <c r="MIV66" s="9"/>
      <c r="MIW66" s="9"/>
      <c r="MIX66" s="9"/>
      <c r="MIY66" s="9"/>
      <c r="MIZ66" s="9"/>
      <c r="MJA66" s="9"/>
      <c r="MJB66" s="9"/>
      <c r="MJC66" s="9"/>
      <c r="MJD66" s="9"/>
      <c r="MJE66" s="9"/>
      <c r="MJF66" s="9"/>
      <c r="MJG66" s="9"/>
      <c r="MJH66" s="9"/>
      <c r="MJI66" s="9"/>
      <c r="MJJ66" s="9"/>
      <c r="MJK66" s="9"/>
      <c r="MJL66" s="9"/>
      <c r="MJM66" s="9"/>
      <c r="MJN66" s="9"/>
      <c r="MJO66" s="9"/>
      <c r="MJP66" s="9"/>
      <c r="MJQ66" s="9"/>
      <c r="MJR66" s="9"/>
      <c r="MJS66" s="9"/>
      <c r="MJT66" s="9"/>
      <c r="MJU66" s="9"/>
      <c r="MJV66" s="9"/>
      <c r="MJW66" s="9"/>
      <c r="MJX66" s="9"/>
      <c r="MJY66" s="9"/>
      <c r="MJZ66" s="9"/>
      <c r="MKA66" s="9"/>
      <c r="MKB66" s="9"/>
      <c r="MKC66" s="9"/>
      <c r="MKD66" s="9"/>
      <c r="MKE66" s="9"/>
      <c r="MKF66" s="9"/>
      <c r="MKG66" s="9"/>
      <c r="MKH66" s="9"/>
      <c r="MKI66" s="9"/>
      <c r="MKJ66" s="9"/>
      <c r="MKK66" s="9"/>
      <c r="MKL66" s="9"/>
      <c r="MKM66" s="9"/>
      <c r="MKN66" s="9"/>
      <c r="MKO66" s="9"/>
      <c r="MKP66" s="9"/>
      <c r="MKQ66" s="9"/>
      <c r="MKR66" s="9"/>
      <c r="MKS66" s="9"/>
      <c r="MKT66" s="9"/>
      <c r="MKU66" s="9"/>
      <c r="MKV66" s="9"/>
      <c r="MKW66" s="9"/>
      <c r="MKX66" s="9"/>
      <c r="MKY66" s="9"/>
      <c r="MKZ66" s="9"/>
      <c r="MLA66" s="9"/>
      <c r="MLB66" s="9"/>
      <c r="MLC66" s="9"/>
      <c r="MLD66" s="9"/>
      <c r="MLE66" s="9"/>
      <c r="MLF66" s="9"/>
      <c r="MLG66" s="9"/>
      <c r="MLH66" s="9"/>
      <c r="MLI66" s="9"/>
      <c r="MLJ66" s="9"/>
      <c r="MLK66" s="9"/>
      <c r="MLL66" s="9"/>
      <c r="MLM66" s="9"/>
      <c r="MLN66" s="9"/>
      <c r="MLO66" s="9"/>
      <c r="MLP66" s="9"/>
      <c r="MLQ66" s="9"/>
      <c r="MLR66" s="9"/>
      <c r="MLS66" s="9"/>
      <c r="MLT66" s="9"/>
      <c r="MLU66" s="9"/>
      <c r="MLV66" s="9"/>
      <c r="MLW66" s="9"/>
      <c r="MLX66" s="9"/>
      <c r="MLY66" s="9"/>
      <c r="MLZ66" s="9"/>
      <c r="MMA66" s="9"/>
      <c r="MMB66" s="9"/>
      <c r="MMC66" s="9"/>
      <c r="MMD66" s="9"/>
      <c r="MME66" s="9"/>
      <c r="MMF66" s="9"/>
      <c r="MMG66" s="9"/>
      <c r="MMH66" s="9"/>
      <c r="MMI66" s="9"/>
      <c r="MMJ66" s="9"/>
      <c r="MMK66" s="9"/>
      <c r="MML66" s="9"/>
      <c r="MMM66" s="9"/>
      <c r="MMN66" s="9"/>
      <c r="MMO66" s="9"/>
      <c r="MMP66" s="9"/>
      <c r="MMQ66" s="9"/>
      <c r="MMR66" s="9"/>
      <c r="MMS66" s="9"/>
      <c r="MMT66" s="9"/>
      <c r="MMU66" s="9"/>
      <c r="MMV66" s="9"/>
      <c r="MMW66" s="9"/>
      <c r="MMX66" s="9"/>
      <c r="MMY66" s="9"/>
      <c r="MMZ66" s="9"/>
      <c r="MNA66" s="9"/>
      <c r="MNB66" s="9"/>
      <c r="MNC66" s="9"/>
      <c r="MND66" s="9"/>
      <c r="MNE66" s="9"/>
      <c r="MNF66" s="9"/>
      <c r="MNG66" s="9"/>
      <c r="MNH66" s="9"/>
      <c r="MNI66" s="9"/>
      <c r="MNJ66" s="9"/>
      <c r="MNK66" s="9"/>
      <c r="MNL66" s="9"/>
      <c r="MNM66" s="9"/>
      <c r="MNN66" s="9"/>
      <c r="MNO66" s="9"/>
      <c r="MNP66" s="9"/>
      <c r="MNQ66" s="9"/>
      <c r="MNR66" s="9"/>
      <c r="MNS66" s="9"/>
      <c r="MNT66" s="9"/>
      <c r="MNU66" s="9"/>
      <c r="MNV66" s="9"/>
      <c r="MNW66" s="9"/>
      <c r="MNX66" s="9"/>
      <c r="MNY66" s="9"/>
      <c r="MNZ66" s="9"/>
      <c r="MOA66" s="9"/>
      <c r="MOB66" s="9"/>
      <c r="MOC66" s="9"/>
      <c r="MOD66" s="9"/>
      <c r="MOE66" s="9"/>
      <c r="MOF66" s="9"/>
      <c r="MOG66" s="9"/>
      <c r="MOH66" s="9"/>
      <c r="MOI66" s="9"/>
      <c r="MOJ66" s="9"/>
      <c r="MOK66" s="9"/>
      <c r="MOL66" s="9"/>
      <c r="MOM66" s="9"/>
      <c r="MON66" s="9"/>
      <c r="MOO66" s="9"/>
      <c r="MOP66" s="9"/>
      <c r="MOQ66" s="9"/>
      <c r="MOR66" s="9"/>
      <c r="MOS66" s="9"/>
      <c r="MOT66" s="9"/>
      <c r="MOU66" s="9"/>
      <c r="MOV66" s="9"/>
      <c r="MOW66" s="9"/>
      <c r="MOX66" s="9"/>
      <c r="MOY66" s="9"/>
      <c r="MOZ66" s="9"/>
      <c r="MPA66" s="9"/>
      <c r="MPB66" s="9"/>
      <c r="MPC66" s="9"/>
      <c r="MPD66" s="9"/>
      <c r="MPE66" s="9"/>
      <c r="MPF66" s="9"/>
      <c r="MPG66" s="9"/>
      <c r="MPH66" s="9"/>
      <c r="MPI66" s="9"/>
      <c r="MPJ66" s="9"/>
      <c r="MPK66" s="9"/>
      <c r="MPL66" s="9"/>
      <c r="MPM66" s="9"/>
      <c r="MPN66" s="9"/>
      <c r="MPO66" s="9"/>
      <c r="MPP66" s="9"/>
      <c r="MPQ66" s="9"/>
      <c r="MPR66" s="9"/>
      <c r="MPS66" s="9"/>
      <c r="MPT66" s="9"/>
      <c r="MPU66" s="9"/>
      <c r="MPV66" s="9"/>
      <c r="MPW66" s="9"/>
      <c r="MPX66" s="9"/>
      <c r="MPY66" s="9"/>
      <c r="MPZ66" s="9"/>
      <c r="MQA66" s="9"/>
      <c r="MQB66" s="9"/>
      <c r="MQC66" s="9"/>
      <c r="MQD66" s="9"/>
      <c r="MQE66" s="9"/>
      <c r="MQF66" s="9"/>
      <c r="MQG66" s="9"/>
      <c r="MQH66" s="9"/>
      <c r="MQI66" s="9"/>
      <c r="MQJ66" s="9"/>
      <c r="MQK66" s="9"/>
      <c r="MQL66" s="9"/>
      <c r="MQM66" s="9"/>
      <c r="MQN66" s="9"/>
      <c r="MQO66" s="9"/>
      <c r="MQP66" s="9"/>
      <c r="MQQ66" s="9"/>
      <c r="MQR66" s="9"/>
      <c r="MQS66" s="9"/>
      <c r="MQT66" s="9"/>
      <c r="MQU66" s="9"/>
      <c r="MQV66" s="9"/>
      <c r="MQW66" s="9"/>
      <c r="MQX66" s="9"/>
      <c r="MQY66" s="9"/>
      <c r="MQZ66" s="9"/>
      <c r="MRA66" s="9"/>
      <c r="MRB66" s="9"/>
      <c r="MRC66" s="9"/>
      <c r="MRD66" s="9"/>
      <c r="MRE66" s="9"/>
      <c r="MRF66" s="9"/>
      <c r="MRG66" s="9"/>
      <c r="MRH66" s="9"/>
      <c r="MRI66" s="9"/>
      <c r="MRJ66" s="9"/>
      <c r="MRK66" s="9"/>
      <c r="MRL66" s="9"/>
      <c r="MRM66" s="9"/>
      <c r="MRN66" s="9"/>
      <c r="MRO66" s="9"/>
      <c r="MRP66" s="9"/>
      <c r="MRQ66" s="9"/>
      <c r="MRR66" s="9"/>
      <c r="MRS66" s="9"/>
      <c r="MRT66" s="9"/>
      <c r="MRU66" s="9"/>
      <c r="MRV66" s="9"/>
      <c r="MRW66" s="9"/>
      <c r="MRX66" s="9"/>
      <c r="MRY66" s="9"/>
      <c r="MRZ66" s="9"/>
      <c r="MSA66" s="9"/>
      <c r="MSB66" s="9"/>
      <c r="MSC66" s="9"/>
      <c r="MSD66" s="9"/>
      <c r="MSE66" s="9"/>
      <c r="MSF66" s="9"/>
      <c r="MSG66" s="9"/>
      <c r="MSH66" s="9"/>
      <c r="MSI66" s="9"/>
      <c r="MSJ66" s="9"/>
      <c r="MSK66" s="9"/>
      <c r="MSL66" s="9"/>
      <c r="MSM66" s="9"/>
      <c r="MSN66" s="9"/>
      <c r="MSO66" s="9"/>
      <c r="MSP66" s="9"/>
      <c r="MSQ66" s="9"/>
      <c r="MSR66" s="9"/>
      <c r="MSS66" s="9"/>
      <c r="MST66" s="9"/>
      <c r="MSU66" s="9"/>
      <c r="MSV66" s="9"/>
      <c r="MSW66" s="9"/>
      <c r="MSX66" s="9"/>
      <c r="MSY66" s="9"/>
      <c r="MSZ66" s="9"/>
      <c r="MTA66" s="9"/>
      <c r="MTB66" s="9"/>
      <c r="MTC66" s="9"/>
      <c r="MTD66" s="9"/>
      <c r="MTE66" s="9"/>
      <c r="MTF66" s="9"/>
      <c r="MTG66" s="9"/>
      <c r="MTH66" s="9"/>
      <c r="MTI66" s="9"/>
      <c r="MTJ66" s="9"/>
      <c r="MTK66" s="9"/>
      <c r="MTL66" s="9"/>
      <c r="MTM66" s="9"/>
      <c r="MTN66" s="9"/>
      <c r="MTO66" s="9"/>
      <c r="MTP66" s="9"/>
      <c r="MTQ66" s="9"/>
      <c r="MTR66" s="9"/>
      <c r="MTS66" s="9"/>
      <c r="MTT66" s="9"/>
      <c r="MTU66" s="9"/>
      <c r="MTV66" s="9"/>
      <c r="MTW66" s="9"/>
      <c r="MTX66" s="9"/>
      <c r="MTY66" s="9"/>
      <c r="MTZ66" s="9"/>
      <c r="MUA66" s="9"/>
      <c r="MUB66" s="9"/>
      <c r="MUC66" s="9"/>
      <c r="MUD66" s="9"/>
      <c r="MUE66" s="9"/>
      <c r="MUF66" s="9"/>
      <c r="MUG66" s="9"/>
      <c r="MUH66" s="9"/>
      <c r="MUI66" s="9"/>
      <c r="MUJ66" s="9"/>
      <c r="MUK66" s="9"/>
      <c r="MUL66" s="9"/>
      <c r="MUM66" s="9"/>
      <c r="MUN66" s="9"/>
      <c r="MUO66" s="9"/>
      <c r="MUP66" s="9"/>
      <c r="MUQ66" s="9"/>
      <c r="MUR66" s="9"/>
      <c r="MUS66" s="9"/>
      <c r="MUT66" s="9"/>
      <c r="MUU66" s="9"/>
      <c r="MUV66" s="9"/>
      <c r="MUW66" s="9"/>
      <c r="MUX66" s="9"/>
      <c r="MUY66" s="9"/>
      <c r="MUZ66" s="9"/>
      <c r="MVA66" s="9"/>
      <c r="MVB66" s="9"/>
      <c r="MVC66" s="9"/>
      <c r="MVD66" s="9"/>
      <c r="MVE66" s="9"/>
      <c r="MVF66" s="9"/>
      <c r="MVG66" s="9"/>
      <c r="MVH66" s="9"/>
      <c r="MVI66" s="9"/>
      <c r="MVJ66" s="9"/>
      <c r="MVK66" s="9"/>
      <c r="MVL66" s="9"/>
      <c r="MVM66" s="9"/>
      <c r="MVN66" s="9"/>
      <c r="MVO66" s="9"/>
      <c r="MVP66" s="9"/>
      <c r="MVQ66" s="9"/>
      <c r="MVR66" s="9"/>
      <c r="MVS66" s="9"/>
      <c r="MVT66" s="9"/>
      <c r="MVU66" s="9"/>
      <c r="MVV66" s="9"/>
      <c r="MVW66" s="9"/>
      <c r="MVX66" s="9"/>
      <c r="MVY66" s="9"/>
      <c r="MVZ66" s="9"/>
      <c r="MWA66" s="9"/>
      <c r="MWB66" s="9"/>
      <c r="MWC66" s="9"/>
      <c r="MWD66" s="9"/>
      <c r="MWE66" s="9"/>
      <c r="MWF66" s="9"/>
      <c r="MWG66" s="9"/>
      <c r="MWH66" s="9"/>
      <c r="MWI66" s="9"/>
      <c r="MWJ66" s="9"/>
      <c r="MWK66" s="9"/>
      <c r="MWL66" s="9"/>
      <c r="MWM66" s="9"/>
      <c r="MWN66" s="9"/>
      <c r="MWO66" s="9"/>
      <c r="MWP66" s="9"/>
      <c r="MWQ66" s="9"/>
      <c r="MWR66" s="9"/>
      <c r="MWS66" s="9"/>
      <c r="MWT66" s="9"/>
      <c r="MWU66" s="9"/>
      <c r="MWV66" s="9"/>
      <c r="MWW66" s="9"/>
      <c r="MWX66" s="9"/>
      <c r="MWY66" s="9"/>
      <c r="MWZ66" s="9"/>
      <c r="MXA66" s="9"/>
      <c r="MXB66" s="9"/>
      <c r="MXC66" s="9"/>
      <c r="MXD66" s="9"/>
      <c r="MXE66" s="9"/>
      <c r="MXF66" s="9"/>
      <c r="MXG66" s="9"/>
      <c r="MXH66" s="9"/>
      <c r="MXI66" s="9"/>
      <c r="MXJ66" s="9"/>
      <c r="MXK66" s="9"/>
      <c r="MXL66" s="9"/>
      <c r="MXM66" s="9"/>
      <c r="MXN66" s="9"/>
      <c r="MXO66" s="9"/>
      <c r="MXP66" s="9"/>
      <c r="MXQ66" s="9"/>
      <c r="MXR66" s="9"/>
      <c r="MXS66" s="9"/>
      <c r="MXT66" s="9"/>
      <c r="MXU66" s="9"/>
      <c r="MXV66" s="9"/>
      <c r="MXW66" s="9"/>
      <c r="MXX66" s="9"/>
      <c r="MXY66" s="9"/>
      <c r="MXZ66" s="9"/>
      <c r="MYA66" s="9"/>
      <c r="MYB66" s="9"/>
      <c r="MYC66" s="9"/>
      <c r="MYD66" s="9"/>
      <c r="MYE66" s="9"/>
      <c r="MYF66" s="9"/>
      <c r="MYG66" s="9"/>
      <c r="MYH66" s="9"/>
      <c r="MYI66" s="9"/>
      <c r="MYJ66" s="9"/>
      <c r="MYK66" s="9"/>
      <c r="MYL66" s="9"/>
      <c r="MYM66" s="9"/>
      <c r="MYN66" s="9"/>
      <c r="MYO66" s="9"/>
      <c r="MYP66" s="9"/>
      <c r="MYQ66" s="9"/>
      <c r="MYR66" s="9"/>
      <c r="MYS66" s="9"/>
      <c r="MYT66" s="9"/>
      <c r="MYU66" s="9"/>
      <c r="MYV66" s="9"/>
      <c r="MYW66" s="9"/>
      <c r="MYX66" s="9"/>
      <c r="MYY66" s="9"/>
      <c r="MYZ66" s="9"/>
      <c r="MZA66" s="9"/>
      <c r="MZB66" s="9"/>
      <c r="MZC66" s="9"/>
      <c r="MZD66" s="9"/>
      <c r="MZE66" s="9"/>
      <c r="MZF66" s="9"/>
      <c r="MZG66" s="9"/>
      <c r="MZH66" s="9"/>
      <c r="MZI66" s="9"/>
      <c r="MZJ66" s="9"/>
      <c r="MZK66" s="9"/>
      <c r="MZL66" s="9"/>
      <c r="MZM66" s="9"/>
      <c r="MZN66" s="9"/>
      <c r="MZO66" s="9"/>
      <c r="MZP66" s="9"/>
      <c r="MZQ66" s="9"/>
      <c r="MZR66" s="9"/>
      <c r="MZS66" s="9"/>
      <c r="MZT66" s="9"/>
      <c r="MZU66" s="9"/>
      <c r="MZV66" s="9"/>
      <c r="MZW66" s="9"/>
      <c r="MZX66" s="9"/>
      <c r="MZY66" s="9"/>
      <c r="MZZ66" s="9"/>
      <c r="NAA66" s="9"/>
      <c r="NAB66" s="9"/>
      <c r="NAC66" s="9"/>
      <c r="NAD66" s="9"/>
      <c r="NAE66" s="9"/>
      <c r="NAF66" s="9"/>
      <c r="NAG66" s="9"/>
      <c r="NAH66" s="9"/>
      <c r="NAI66" s="9"/>
      <c r="NAJ66" s="9"/>
      <c r="NAK66" s="9"/>
      <c r="NAL66" s="9"/>
      <c r="NAM66" s="9"/>
      <c r="NAN66" s="9"/>
      <c r="NAO66" s="9"/>
      <c r="NAP66" s="9"/>
      <c r="NAQ66" s="9"/>
      <c r="NAR66" s="9"/>
      <c r="NAS66" s="9"/>
      <c r="NAT66" s="9"/>
      <c r="NAU66" s="9"/>
      <c r="NAV66" s="9"/>
      <c r="NAW66" s="9"/>
      <c r="NAX66" s="9"/>
      <c r="NAY66" s="9"/>
      <c r="NAZ66" s="9"/>
      <c r="NBA66" s="9"/>
      <c r="NBB66" s="9"/>
      <c r="NBC66" s="9"/>
      <c r="NBD66" s="9"/>
      <c r="NBE66" s="9"/>
      <c r="NBF66" s="9"/>
      <c r="NBG66" s="9"/>
      <c r="NBH66" s="9"/>
      <c r="NBI66" s="9"/>
      <c r="NBJ66" s="9"/>
      <c r="NBK66" s="9"/>
      <c r="NBL66" s="9"/>
      <c r="NBM66" s="9"/>
      <c r="NBN66" s="9"/>
      <c r="NBO66" s="9"/>
      <c r="NBP66" s="9"/>
      <c r="NBQ66" s="9"/>
      <c r="NBR66" s="9"/>
      <c r="NBS66" s="9"/>
      <c r="NBT66" s="9"/>
      <c r="NBU66" s="9"/>
      <c r="NBV66" s="9"/>
      <c r="NBW66" s="9"/>
      <c r="NBX66" s="9"/>
      <c r="NBY66" s="9"/>
      <c r="NBZ66" s="9"/>
      <c r="NCA66" s="9"/>
      <c r="NCB66" s="9"/>
      <c r="NCC66" s="9"/>
      <c r="NCD66" s="9"/>
      <c r="NCE66" s="9"/>
      <c r="NCF66" s="9"/>
      <c r="NCG66" s="9"/>
      <c r="NCH66" s="9"/>
      <c r="NCI66" s="9"/>
      <c r="NCJ66" s="9"/>
      <c r="NCK66" s="9"/>
      <c r="NCL66" s="9"/>
      <c r="NCM66" s="9"/>
      <c r="NCN66" s="9"/>
      <c r="NCO66" s="9"/>
      <c r="NCP66" s="9"/>
      <c r="NCQ66" s="9"/>
      <c r="NCR66" s="9"/>
      <c r="NCS66" s="9"/>
      <c r="NCT66" s="9"/>
      <c r="NCU66" s="9"/>
      <c r="NCV66" s="9"/>
      <c r="NCW66" s="9"/>
      <c r="NCX66" s="9"/>
      <c r="NCY66" s="9"/>
      <c r="NCZ66" s="9"/>
      <c r="NDA66" s="9"/>
      <c r="NDB66" s="9"/>
      <c r="NDC66" s="9"/>
      <c r="NDD66" s="9"/>
      <c r="NDE66" s="9"/>
      <c r="NDF66" s="9"/>
      <c r="NDG66" s="9"/>
      <c r="NDH66" s="9"/>
      <c r="NDI66" s="9"/>
      <c r="NDJ66" s="9"/>
      <c r="NDK66" s="9"/>
      <c r="NDL66" s="9"/>
      <c r="NDM66" s="9"/>
      <c r="NDN66" s="9"/>
      <c r="NDO66" s="9"/>
      <c r="NDP66" s="9"/>
      <c r="NDQ66" s="9"/>
      <c r="NDR66" s="9"/>
      <c r="NDS66" s="9"/>
      <c r="NDT66" s="9"/>
      <c r="NDU66" s="9"/>
      <c r="NDV66" s="9"/>
      <c r="NDW66" s="9"/>
      <c r="NDX66" s="9"/>
      <c r="NDY66" s="9"/>
      <c r="NDZ66" s="9"/>
      <c r="NEA66" s="9"/>
      <c r="NEB66" s="9"/>
      <c r="NEC66" s="9"/>
      <c r="NED66" s="9"/>
      <c r="NEE66" s="9"/>
      <c r="NEF66" s="9"/>
      <c r="NEG66" s="9"/>
      <c r="NEH66" s="9"/>
      <c r="NEI66" s="9"/>
      <c r="NEJ66" s="9"/>
      <c r="NEK66" s="9"/>
      <c r="NEL66" s="9"/>
      <c r="NEM66" s="9"/>
      <c r="NEN66" s="9"/>
      <c r="NEO66" s="9"/>
      <c r="NEP66" s="9"/>
      <c r="NEQ66" s="9"/>
      <c r="NER66" s="9"/>
      <c r="NES66" s="9"/>
      <c r="NET66" s="9"/>
      <c r="NEU66" s="9"/>
      <c r="NEV66" s="9"/>
      <c r="NEW66" s="9"/>
      <c r="NEX66" s="9"/>
      <c r="NEY66" s="9"/>
      <c r="NEZ66" s="9"/>
      <c r="NFA66" s="9"/>
      <c r="NFB66" s="9"/>
      <c r="NFC66" s="9"/>
      <c r="NFD66" s="9"/>
      <c r="NFE66" s="9"/>
      <c r="NFF66" s="9"/>
      <c r="NFG66" s="9"/>
      <c r="NFH66" s="9"/>
      <c r="NFI66" s="9"/>
      <c r="NFJ66" s="9"/>
      <c r="NFK66" s="9"/>
      <c r="NFL66" s="9"/>
      <c r="NFM66" s="9"/>
      <c r="NFN66" s="9"/>
      <c r="NFO66" s="9"/>
      <c r="NFP66" s="9"/>
      <c r="NFQ66" s="9"/>
      <c r="NFR66" s="9"/>
      <c r="NFS66" s="9"/>
      <c r="NFT66" s="9"/>
      <c r="NFU66" s="9"/>
      <c r="NFV66" s="9"/>
      <c r="NFW66" s="9"/>
      <c r="NFX66" s="9"/>
      <c r="NFY66" s="9"/>
      <c r="NFZ66" s="9"/>
      <c r="NGA66" s="9"/>
      <c r="NGB66" s="9"/>
      <c r="NGC66" s="9"/>
      <c r="NGD66" s="9"/>
      <c r="NGE66" s="9"/>
      <c r="NGF66" s="9"/>
      <c r="NGG66" s="9"/>
      <c r="NGH66" s="9"/>
      <c r="NGI66" s="9"/>
      <c r="NGJ66" s="9"/>
      <c r="NGK66" s="9"/>
      <c r="NGL66" s="9"/>
      <c r="NGM66" s="9"/>
      <c r="NGN66" s="9"/>
      <c r="NGO66" s="9"/>
      <c r="NGP66" s="9"/>
      <c r="NGQ66" s="9"/>
      <c r="NGR66" s="9"/>
      <c r="NGS66" s="9"/>
      <c r="NGT66" s="9"/>
      <c r="NGU66" s="9"/>
      <c r="NGV66" s="9"/>
      <c r="NGW66" s="9"/>
      <c r="NGX66" s="9"/>
      <c r="NGY66" s="9"/>
      <c r="NGZ66" s="9"/>
      <c r="NHA66" s="9"/>
      <c r="NHB66" s="9"/>
      <c r="NHC66" s="9"/>
      <c r="NHD66" s="9"/>
      <c r="NHE66" s="9"/>
      <c r="NHF66" s="9"/>
      <c r="NHG66" s="9"/>
      <c r="NHH66" s="9"/>
      <c r="NHI66" s="9"/>
      <c r="NHJ66" s="9"/>
      <c r="NHK66" s="9"/>
      <c r="NHL66" s="9"/>
      <c r="NHM66" s="9"/>
      <c r="NHN66" s="9"/>
      <c r="NHO66" s="9"/>
      <c r="NHP66" s="9"/>
      <c r="NHQ66" s="9"/>
      <c r="NHR66" s="9"/>
      <c r="NHS66" s="9"/>
      <c r="NHT66" s="9"/>
      <c r="NHU66" s="9"/>
      <c r="NHV66" s="9"/>
      <c r="NHW66" s="9"/>
      <c r="NHX66" s="9"/>
      <c r="NHY66" s="9"/>
      <c r="NHZ66" s="9"/>
      <c r="NIA66" s="9"/>
      <c r="NIB66" s="9"/>
      <c r="NIC66" s="9"/>
      <c r="NID66" s="9"/>
      <c r="NIE66" s="9"/>
      <c r="NIF66" s="9"/>
      <c r="NIG66" s="9"/>
      <c r="NIH66" s="9"/>
      <c r="NII66" s="9"/>
      <c r="NIJ66" s="9"/>
      <c r="NIK66" s="9"/>
      <c r="NIL66" s="9"/>
      <c r="NIM66" s="9"/>
      <c r="NIN66" s="9"/>
      <c r="NIO66" s="9"/>
      <c r="NIP66" s="9"/>
      <c r="NIQ66" s="9"/>
      <c r="NIR66" s="9"/>
      <c r="NIS66" s="9"/>
      <c r="NIT66" s="9"/>
      <c r="NIU66" s="9"/>
      <c r="NIV66" s="9"/>
      <c r="NIW66" s="9"/>
      <c r="NIX66" s="9"/>
      <c r="NIY66" s="9"/>
      <c r="NIZ66" s="9"/>
      <c r="NJA66" s="9"/>
      <c r="NJB66" s="9"/>
      <c r="NJC66" s="9"/>
      <c r="NJD66" s="9"/>
      <c r="NJE66" s="9"/>
      <c r="NJF66" s="9"/>
      <c r="NJG66" s="9"/>
      <c r="NJH66" s="9"/>
      <c r="NJI66" s="9"/>
      <c r="NJJ66" s="9"/>
      <c r="NJK66" s="9"/>
      <c r="NJL66" s="9"/>
      <c r="NJM66" s="9"/>
      <c r="NJN66" s="9"/>
      <c r="NJO66" s="9"/>
      <c r="NJP66" s="9"/>
      <c r="NJQ66" s="9"/>
      <c r="NJR66" s="9"/>
      <c r="NJS66" s="9"/>
      <c r="NJT66" s="9"/>
      <c r="NJU66" s="9"/>
      <c r="NJV66" s="9"/>
      <c r="NJW66" s="9"/>
      <c r="NJX66" s="9"/>
      <c r="NJY66" s="9"/>
      <c r="NJZ66" s="9"/>
      <c r="NKA66" s="9"/>
      <c r="NKB66" s="9"/>
      <c r="NKC66" s="9"/>
      <c r="NKD66" s="9"/>
      <c r="NKE66" s="9"/>
      <c r="NKF66" s="9"/>
      <c r="NKG66" s="9"/>
      <c r="NKH66" s="9"/>
      <c r="NKI66" s="9"/>
      <c r="NKJ66" s="9"/>
      <c r="NKK66" s="9"/>
      <c r="NKL66" s="9"/>
      <c r="NKM66" s="9"/>
      <c r="NKN66" s="9"/>
      <c r="NKO66" s="9"/>
      <c r="NKP66" s="9"/>
      <c r="NKQ66" s="9"/>
      <c r="NKR66" s="9"/>
      <c r="NKS66" s="9"/>
      <c r="NKT66" s="9"/>
      <c r="NKU66" s="9"/>
      <c r="NKV66" s="9"/>
      <c r="NKW66" s="9"/>
      <c r="NKX66" s="9"/>
      <c r="NKY66" s="9"/>
      <c r="NKZ66" s="9"/>
      <c r="NLA66" s="9"/>
      <c r="NLB66" s="9"/>
      <c r="NLC66" s="9"/>
      <c r="NLD66" s="9"/>
      <c r="NLE66" s="9"/>
      <c r="NLF66" s="9"/>
      <c r="NLG66" s="9"/>
      <c r="NLH66" s="9"/>
      <c r="NLI66" s="9"/>
      <c r="NLJ66" s="9"/>
      <c r="NLK66" s="9"/>
      <c r="NLL66" s="9"/>
      <c r="NLM66" s="9"/>
      <c r="NLN66" s="9"/>
      <c r="NLO66" s="9"/>
      <c r="NLP66" s="9"/>
      <c r="NLQ66" s="9"/>
      <c r="NLR66" s="9"/>
      <c r="NLS66" s="9"/>
      <c r="NLT66" s="9"/>
      <c r="NLU66" s="9"/>
      <c r="NLV66" s="9"/>
      <c r="NLW66" s="9"/>
      <c r="NLX66" s="9"/>
      <c r="NLY66" s="9"/>
      <c r="NLZ66" s="9"/>
      <c r="NMA66" s="9"/>
      <c r="NMB66" s="9"/>
      <c r="NMC66" s="9"/>
      <c r="NMD66" s="9"/>
      <c r="NME66" s="9"/>
      <c r="NMF66" s="9"/>
      <c r="NMG66" s="9"/>
      <c r="NMH66" s="9"/>
      <c r="NMI66" s="9"/>
      <c r="NMJ66" s="9"/>
      <c r="NMK66" s="9"/>
      <c r="NML66" s="9"/>
      <c r="NMM66" s="9"/>
      <c r="NMN66" s="9"/>
      <c r="NMO66" s="9"/>
      <c r="NMP66" s="9"/>
      <c r="NMQ66" s="9"/>
      <c r="NMR66" s="9"/>
      <c r="NMS66" s="9"/>
      <c r="NMT66" s="9"/>
      <c r="NMU66" s="9"/>
      <c r="NMV66" s="9"/>
      <c r="NMW66" s="9"/>
      <c r="NMX66" s="9"/>
      <c r="NMY66" s="9"/>
      <c r="NMZ66" s="9"/>
      <c r="NNA66" s="9"/>
      <c r="NNB66" s="9"/>
      <c r="NNC66" s="9"/>
      <c r="NND66" s="9"/>
      <c r="NNE66" s="9"/>
      <c r="NNF66" s="9"/>
      <c r="NNG66" s="9"/>
      <c r="NNH66" s="9"/>
      <c r="NNI66" s="9"/>
      <c r="NNJ66" s="9"/>
      <c r="NNK66" s="9"/>
      <c r="NNL66" s="9"/>
      <c r="NNM66" s="9"/>
      <c r="NNN66" s="9"/>
      <c r="NNO66" s="9"/>
      <c r="NNP66" s="9"/>
      <c r="NNQ66" s="9"/>
      <c r="NNR66" s="9"/>
      <c r="NNS66" s="9"/>
      <c r="NNT66" s="9"/>
      <c r="NNU66" s="9"/>
      <c r="NNV66" s="9"/>
      <c r="NNW66" s="9"/>
      <c r="NNX66" s="9"/>
      <c r="NNY66" s="9"/>
      <c r="NNZ66" s="9"/>
      <c r="NOA66" s="9"/>
      <c r="NOB66" s="9"/>
      <c r="NOC66" s="9"/>
      <c r="NOD66" s="9"/>
      <c r="NOE66" s="9"/>
      <c r="NOF66" s="9"/>
      <c r="NOG66" s="9"/>
      <c r="NOH66" s="9"/>
      <c r="NOI66" s="9"/>
      <c r="NOJ66" s="9"/>
      <c r="NOK66" s="9"/>
      <c r="NOL66" s="9"/>
      <c r="NOM66" s="9"/>
      <c r="NON66" s="9"/>
      <c r="NOO66" s="9"/>
      <c r="NOP66" s="9"/>
      <c r="NOQ66" s="9"/>
      <c r="NOR66" s="9"/>
      <c r="NOS66" s="9"/>
      <c r="NOT66" s="9"/>
      <c r="NOU66" s="9"/>
      <c r="NOV66" s="9"/>
      <c r="NOW66" s="9"/>
      <c r="NOX66" s="9"/>
      <c r="NOY66" s="9"/>
      <c r="NOZ66" s="9"/>
      <c r="NPA66" s="9"/>
      <c r="NPB66" s="9"/>
      <c r="NPC66" s="9"/>
      <c r="NPD66" s="9"/>
      <c r="NPE66" s="9"/>
      <c r="NPF66" s="9"/>
      <c r="NPG66" s="9"/>
      <c r="NPH66" s="9"/>
      <c r="NPI66" s="9"/>
      <c r="NPJ66" s="9"/>
      <c r="NPK66" s="9"/>
      <c r="NPL66" s="9"/>
      <c r="NPM66" s="9"/>
      <c r="NPN66" s="9"/>
      <c r="NPO66" s="9"/>
      <c r="NPP66" s="9"/>
      <c r="NPQ66" s="9"/>
      <c r="NPR66" s="9"/>
      <c r="NPS66" s="9"/>
      <c r="NPT66" s="9"/>
      <c r="NPU66" s="9"/>
      <c r="NPV66" s="9"/>
      <c r="NPW66" s="9"/>
      <c r="NPX66" s="9"/>
      <c r="NPY66" s="9"/>
      <c r="NPZ66" s="9"/>
      <c r="NQA66" s="9"/>
      <c r="NQB66" s="9"/>
      <c r="NQC66" s="9"/>
      <c r="NQD66" s="9"/>
      <c r="NQE66" s="9"/>
      <c r="NQF66" s="9"/>
      <c r="NQG66" s="9"/>
      <c r="NQH66" s="9"/>
      <c r="NQI66" s="9"/>
      <c r="NQJ66" s="9"/>
      <c r="NQK66" s="9"/>
      <c r="NQL66" s="9"/>
      <c r="NQM66" s="9"/>
      <c r="NQN66" s="9"/>
      <c r="NQO66" s="9"/>
      <c r="NQP66" s="9"/>
      <c r="NQQ66" s="9"/>
      <c r="NQR66" s="9"/>
      <c r="NQS66" s="9"/>
      <c r="NQT66" s="9"/>
      <c r="NQU66" s="9"/>
      <c r="NQV66" s="9"/>
      <c r="NQW66" s="9"/>
      <c r="NQX66" s="9"/>
      <c r="NQY66" s="9"/>
      <c r="NQZ66" s="9"/>
      <c r="NRA66" s="9"/>
      <c r="NRB66" s="9"/>
      <c r="NRC66" s="9"/>
      <c r="NRD66" s="9"/>
      <c r="NRE66" s="9"/>
      <c r="NRF66" s="9"/>
      <c r="NRG66" s="9"/>
      <c r="NRH66" s="9"/>
      <c r="NRI66" s="9"/>
      <c r="NRJ66" s="9"/>
      <c r="NRK66" s="9"/>
      <c r="NRL66" s="9"/>
      <c r="NRM66" s="9"/>
      <c r="NRN66" s="9"/>
      <c r="NRO66" s="9"/>
      <c r="NRP66" s="9"/>
      <c r="NRQ66" s="9"/>
      <c r="NRR66" s="9"/>
      <c r="NRS66" s="9"/>
      <c r="NRT66" s="9"/>
      <c r="NRU66" s="9"/>
      <c r="NRV66" s="9"/>
      <c r="NRW66" s="9"/>
      <c r="NRX66" s="9"/>
      <c r="NRY66" s="9"/>
      <c r="NRZ66" s="9"/>
      <c r="NSA66" s="9"/>
      <c r="NSB66" s="9"/>
      <c r="NSC66" s="9"/>
      <c r="NSD66" s="9"/>
      <c r="NSE66" s="9"/>
      <c r="NSF66" s="9"/>
      <c r="NSG66" s="9"/>
      <c r="NSH66" s="9"/>
      <c r="NSI66" s="9"/>
      <c r="NSJ66" s="9"/>
      <c r="NSK66" s="9"/>
      <c r="NSL66" s="9"/>
      <c r="NSM66" s="9"/>
      <c r="NSN66" s="9"/>
      <c r="NSO66" s="9"/>
      <c r="NSP66" s="9"/>
      <c r="NSQ66" s="9"/>
      <c r="NSR66" s="9"/>
      <c r="NSS66" s="9"/>
      <c r="NST66" s="9"/>
      <c r="NSU66" s="9"/>
      <c r="NSV66" s="9"/>
      <c r="NSW66" s="9"/>
      <c r="NSX66" s="9"/>
      <c r="NSY66" s="9"/>
      <c r="NSZ66" s="9"/>
      <c r="NTA66" s="9"/>
      <c r="NTB66" s="9"/>
      <c r="NTC66" s="9"/>
      <c r="NTD66" s="9"/>
      <c r="NTE66" s="9"/>
      <c r="NTF66" s="9"/>
      <c r="NTG66" s="9"/>
      <c r="NTH66" s="9"/>
      <c r="NTI66" s="9"/>
      <c r="NTJ66" s="9"/>
      <c r="NTK66" s="9"/>
      <c r="NTL66" s="9"/>
      <c r="NTM66" s="9"/>
      <c r="NTN66" s="9"/>
      <c r="NTO66" s="9"/>
      <c r="NTP66" s="9"/>
      <c r="NTQ66" s="9"/>
      <c r="NTR66" s="9"/>
      <c r="NTS66" s="9"/>
      <c r="NTT66" s="9"/>
      <c r="NTU66" s="9"/>
      <c r="NTV66" s="9"/>
      <c r="NTW66" s="9"/>
      <c r="NTX66" s="9"/>
      <c r="NTY66" s="9"/>
      <c r="NTZ66" s="9"/>
      <c r="NUA66" s="9"/>
      <c r="NUB66" s="9"/>
      <c r="NUC66" s="9"/>
      <c r="NUD66" s="9"/>
      <c r="NUE66" s="9"/>
      <c r="NUF66" s="9"/>
      <c r="NUG66" s="9"/>
      <c r="NUH66" s="9"/>
      <c r="NUI66" s="9"/>
      <c r="NUJ66" s="9"/>
      <c r="NUK66" s="9"/>
      <c r="NUL66" s="9"/>
      <c r="NUM66" s="9"/>
      <c r="NUN66" s="9"/>
      <c r="NUO66" s="9"/>
      <c r="NUP66" s="9"/>
      <c r="NUQ66" s="9"/>
      <c r="NUR66" s="9"/>
      <c r="NUS66" s="9"/>
      <c r="NUT66" s="9"/>
      <c r="NUU66" s="9"/>
      <c r="NUV66" s="9"/>
      <c r="NUW66" s="9"/>
      <c r="NUX66" s="9"/>
      <c r="NUY66" s="9"/>
      <c r="NUZ66" s="9"/>
      <c r="NVA66" s="9"/>
      <c r="NVB66" s="9"/>
      <c r="NVC66" s="9"/>
      <c r="NVD66" s="9"/>
      <c r="NVE66" s="9"/>
      <c r="NVF66" s="9"/>
      <c r="NVG66" s="9"/>
      <c r="NVH66" s="9"/>
      <c r="NVI66" s="9"/>
      <c r="NVJ66" s="9"/>
      <c r="NVK66" s="9"/>
      <c r="NVL66" s="9"/>
      <c r="NVM66" s="9"/>
      <c r="NVN66" s="9"/>
      <c r="NVO66" s="9"/>
      <c r="NVP66" s="9"/>
      <c r="NVQ66" s="9"/>
      <c r="NVR66" s="9"/>
      <c r="NVS66" s="9"/>
      <c r="NVT66" s="9"/>
      <c r="NVU66" s="9"/>
      <c r="NVV66" s="9"/>
      <c r="NVW66" s="9"/>
      <c r="NVX66" s="9"/>
      <c r="NVY66" s="9"/>
      <c r="NVZ66" s="9"/>
      <c r="NWA66" s="9"/>
      <c r="NWB66" s="9"/>
      <c r="NWC66" s="9"/>
      <c r="NWD66" s="9"/>
      <c r="NWE66" s="9"/>
      <c r="NWF66" s="9"/>
      <c r="NWG66" s="9"/>
      <c r="NWH66" s="9"/>
      <c r="NWI66" s="9"/>
      <c r="NWJ66" s="9"/>
      <c r="NWK66" s="9"/>
      <c r="NWL66" s="9"/>
      <c r="NWM66" s="9"/>
      <c r="NWN66" s="9"/>
      <c r="NWO66" s="9"/>
      <c r="NWP66" s="9"/>
      <c r="NWQ66" s="9"/>
      <c r="NWR66" s="9"/>
      <c r="NWS66" s="9"/>
      <c r="NWT66" s="9"/>
      <c r="NWU66" s="9"/>
      <c r="NWV66" s="9"/>
      <c r="NWW66" s="9"/>
      <c r="NWX66" s="9"/>
      <c r="NWY66" s="9"/>
      <c r="NWZ66" s="9"/>
      <c r="NXA66" s="9"/>
      <c r="NXB66" s="9"/>
      <c r="NXC66" s="9"/>
      <c r="NXD66" s="9"/>
      <c r="NXE66" s="9"/>
      <c r="NXF66" s="9"/>
      <c r="NXG66" s="9"/>
      <c r="NXH66" s="9"/>
      <c r="NXI66" s="9"/>
      <c r="NXJ66" s="9"/>
      <c r="NXK66" s="9"/>
      <c r="NXL66" s="9"/>
      <c r="NXM66" s="9"/>
      <c r="NXN66" s="9"/>
      <c r="NXO66" s="9"/>
      <c r="NXP66" s="9"/>
      <c r="NXQ66" s="9"/>
      <c r="NXR66" s="9"/>
      <c r="NXS66" s="9"/>
      <c r="NXT66" s="9"/>
      <c r="NXU66" s="9"/>
      <c r="NXV66" s="9"/>
      <c r="NXW66" s="9"/>
      <c r="NXX66" s="9"/>
      <c r="NXY66" s="9"/>
      <c r="NXZ66" s="9"/>
      <c r="NYA66" s="9"/>
      <c r="NYB66" s="9"/>
      <c r="NYC66" s="9"/>
      <c r="NYD66" s="9"/>
      <c r="NYE66" s="9"/>
      <c r="NYF66" s="9"/>
      <c r="NYG66" s="9"/>
      <c r="NYH66" s="9"/>
      <c r="NYI66" s="9"/>
      <c r="NYJ66" s="9"/>
      <c r="NYK66" s="9"/>
      <c r="NYL66" s="9"/>
      <c r="NYM66" s="9"/>
      <c r="NYN66" s="9"/>
      <c r="NYO66" s="9"/>
      <c r="NYP66" s="9"/>
      <c r="NYQ66" s="9"/>
      <c r="NYR66" s="9"/>
      <c r="NYS66" s="9"/>
      <c r="NYT66" s="9"/>
      <c r="NYU66" s="9"/>
      <c r="NYV66" s="9"/>
      <c r="NYW66" s="9"/>
      <c r="NYX66" s="9"/>
      <c r="NYY66" s="9"/>
      <c r="NYZ66" s="9"/>
      <c r="NZA66" s="9"/>
      <c r="NZB66" s="9"/>
      <c r="NZC66" s="9"/>
      <c r="NZD66" s="9"/>
      <c r="NZE66" s="9"/>
      <c r="NZF66" s="9"/>
      <c r="NZG66" s="9"/>
      <c r="NZH66" s="9"/>
      <c r="NZI66" s="9"/>
      <c r="NZJ66" s="9"/>
      <c r="NZK66" s="9"/>
      <c r="NZL66" s="9"/>
      <c r="NZM66" s="9"/>
      <c r="NZN66" s="9"/>
      <c r="NZO66" s="9"/>
      <c r="NZP66" s="9"/>
      <c r="NZQ66" s="9"/>
      <c r="NZR66" s="9"/>
      <c r="NZS66" s="9"/>
      <c r="NZT66" s="9"/>
      <c r="NZU66" s="9"/>
      <c r="NZV66" s="9"/>
      <c r="NZW66" s="9"/>
      <c r="NZX66" s="9"/>
      <c r="NZY66" s="9"/>
      <c r="NZZ66" s="9"/>
      <c r="OAA66" s="9"/>
      <c r="OAB66" s="9"/>
      <c r="OAC66" s="9"/>
      <c r="OAD66" s="9"/>
      <c r="OAE66" s="9"/>
      <c r="OAF66" s="9"/>
      <c r="OAG66" s="9"/>
      <c r="OAH66" s="9"/>
      <c r="OAI66" s="9"/>
      <c r="OAJ66" s="9"/>
      <c r="OAK66" s="9"/>
      <c r="OAL66" s="9"/>
      <c r="OAM66" s="9"/>
      <c r="OAN66" s="9"/>
      <c r="OAO66" s="9"/>
      <c r="OAP66" s="9"/>
      <c r="OAQ66" s="9"/>
      <c r="OAR66" s="9"/>
      <c r="OAS66" s="9"/>
      <c r="OAT66" s="9"/>
      <c r="OAU66" s="9"/>
      <c r="OAV66" s="9"/>
      <c r="OAW66" s="9"/>
      <c r="OAX66" s="9"/>
      <c r="OAY66" s="9"/>
      <c r="OAZ66" s="9"/>
      <c r="OBA66" s="9"/>
      <c r="OBB66" s="9"/>
      <c r="OBC66" s="9"/>
      <c r="OBD66" s="9"/>
      <c r="OBE66" s="9"/>
      <c r="OBF66" s="9"/>
      <c r="OBG66" s="9"/>
      <c r="OBH66" s="9"/>
      <c r="OBI66" s="9"/>
      <c r="OBJ66" s="9"/>
      <c r="OBK66" s="9"/>
      <c r="OBL66" s="9"/>
      <c r="OBM66" s="9"/>
      <c r="OBN66" s="9"/>
      <c r="OBO66" s="9"/>
      <c r="OBP66" s="9"/>
      <c r="OBQ66" s="9"/>
      <c r="OBR66" s="9"/>
      <c r="OBS66" s="9"/>
      <c r="OBT66" s="9"/>
      <c r="OBU66" s="9"/>
      <c r="OBV66" s="9"/>
      <c r="OBW66" s="9"/>
      <c r="OBX66" s="9"/>
      <c r="OBY66" s="9"/>
      <c r="OBZ66" s="9"/>
      <c r="OCA66" s="9"/>
      <c r="OCB66" s="9"/>
      <c r="OCC66" s="9"/>
      <c r="OCD66" s="9"/>
      <c r="OCE66" s="9"/>
      <c r="OCF66" s="9"/>
      <c r="OCG66" s="9"/>
      <c r="OCH66" s="9"/>
      <c r="OCI66" s="9"/>
      <c r="OCJ66" s="9"/>
      <c r="OCK66" s="9"/>
      <c r="OCL66" s="9"/>
      <c r="OCM66" s="9"/>
      <c r="OCN66" s="9"/>
      <c r="OCO66" s="9"/>
      <c r="OCP66" s="9"/>
      <c r="OCQ66" s="9"/>
      <c r="OCR66" s="9"/>
      <c r="OCS66" s="9"/>
      <c r="OCT66" s="9"/>
      <c r="OCU66" s="9"/>
      <c r="OCV66" s="9"/>
      <c r="OCW66" s="9"/>
      <c r="OCX66" s="9"/>
      <c r="OCY66" s="9"/>
      <c r="OCZ66" s="9"/>
      <c r="ODA66" s="9"/>
      <c r="ODB66" s="9"/>
      <c r="ODC66" s="9"/>
      <c r="ODD66" s="9"/>
      <c r="ODE66" s="9"/>
      <c r="ODF66" s="9"/>
      <c r="ODG66" s="9"/>
      <c r="ODH66" s="9"/>
      <c r="ODI66" s="9"/>
      <c r="ODJ66" s="9"/>
      <c r="ODK66" s="9"/>
      <c r="ODL66" s="9"/>
      <c r="ODM66" s="9"/>
      <c r="ODN66" s="9"/>
      <c r="ODO66" s="9"/>
      <c r="ODP66" s="9"/>
      <c r="ODQ66" s="9"/>
      <c r="ODR66" s="9"/>
      <c r="ODS66" s="9"/>
      <c r="ODT66" s="9"/>
      <c r="ODU66" s="9"/>
      <c r="ODV66" s="9"/>
      <c r="ODW66" s="9"/>
      <c r="ODX66" s="9"/>
      <c r="ODY66" s="9"/>
      <c r="ODZ66" s="9"/>
      <c r="OEA66" s="9"/>
      <c r="OEB66" s="9"/>
      <c r="OEC66" s="9"/>
      <c r="OED66" s="9"/>
      <c r="OEE66" s="9"/>
      <c r="OEF66" s="9"/>
      <c r="OEG66" s="9"/>
      <c r="OEH66" s="9"/>
      <c r="OEI66" s="9"/>
      <c r="OEJ66" s="9"/>
      <c r="OEK66" s="9"/>
      <c r="OEL66" s="9"/>
      <c r="OEM66" s="9"/>
      <c r="OEN66" s="9"/>
      <c r="OEO66" s="9"/>
      <c r="OEP66" s="9"/>
      <c r="OEQ66" s="9"/>
      <c r="OER66" s="9"/>
      <c r="OES66" s="9"/>
      <c r="OET66" s="9"/>
      <c r="OEU66" s="9"/>
      <c r="OEV66" s="9"/>
      <c r="OEW66" s="9"/>
      <c r="OEX66" s="9"/>
      <c r="OEY66" s="9"/>
      <c r="OEZ66" s="9"/>
      <c r="OFA66" s="9"/>
      <c r="OFB66" s="9"/>
      <c r="OFC66" s="9"/>
      <c r="OFD66" s="9"/>
      <c r="OFE66" s="9"/>
      <c r="OFF66" s="9"/>
      <c r="OFG66" s="9"/>
      <c r="OFH66" s="9"/>
      <c r="OFI66" s="9"/>
      <c r="OFJ66" s="9"/>
      <c r="OFK66" s="9"/>
      <c r="OFL66" s="9"/>
      <c r="OFM66" s="9"/>
      <c r="OFN66" s="9"/>
      <c r="OFO66" s="9"/>
      <c r="OFP66" s="9"/>
      <c r="OFQ66" s="9"/>
      <c r="OFR66" s="9"/>
      <c r="OFS66" s="9"/>
      <c r="OFT66" s="9"/>
      <c r="OFU66" s="9"/>
      <c r="OFV66" s="9"/>
      <c r="OFW66" s="9"/>
      <c r="OFX66" s="9"/>
      <c r="OFY66" s="9"/>
      <c r="OFZ66" s="9"/>
      <c r="OGA66" s="9"/>
      <c r="OGB66" s="9"/>
      <c r="OGC66" s="9"/>
      <c r="OGD66" s="9"/>
      <c r="OGE66" s="9"/>
      <c r="OGF66" s="9"/>
      <c r="OGG66" s="9"/>
      <c r="OGH66" s="9"/>
      <c r="OGI66" s="9"/>
      <c r="OGJ66" s="9"/>
      <c r="OGK66" s="9"/>
      <c r="OGL66" s="9"/>
      <c r="OGM66" s="9"/>
      <c r="OGN66" s="9"/>
      <c r="OGO66" s="9"/>
      <c r="OGP66" s="9"/>
      <c r="OGQ66" s="9"/>
      <c r="OGR66" s="9"/>
      <c r="OGS66" s="9"/>
      <c r="OGT66" s="9"/>
      <c r="OGU66" s="9"/>
      <c r="OGV66" s="9"/>
      <c r="OGW66" s="9"/>
      <c r="OGX66" s="9"/>
      <c r="OGY66" s="9"/>
      <c r="OGZ66" s="9"/>
      <c r="OHA66" s="9"/>
      <c r="OHB66" s="9"/>
      <c r="OHC66" s="9"/>
      <c r="OHD66" s="9"/>
      <c r="OHE66" s="9"/>
      <c r="OHF66" s="9"/>
      <c r="OHG66" s="9"/>
      <c r="OHH66" s="9"/>
      <c r="OHI66" s="9"/>
      <c r="OHJ66" s="9"/>
      <c r="OHK66" s="9"/>
      <c r="OHL66" s="9"/>
      <c r="OHM66" s="9"/>
      <c r="OHN66" s="9"/>
      <c r="OHO66" s="9"/>
      <c r="OHP66" s="9"/>
      <c r="OHQ66" s="9"/>
      <c r="OHR66" s="9"/>
      <c r="OHS66" s="9"/>
      <c r="OHT66" s="9"/>
      <c r="OHU66" s="9"/>
      <c r="OHV66" s="9"/>
      <c r="OHW66" s="9"/>
      <c r="OHX66" s="9"/>
      <c r="OHY66" s="9"/>
      <c r="OHZ66" s="9"/>
      <c r="OIA66" s="9"/>
      <c r="OIB66" s="9"/>
      <c r="OIC66" s="9"/>
      <c r="OID66" s="9"/>
      <c r="OIE66" s="9"/>
      <c r="OIF66" s="9"/>
      <c r="OIG66" s="9"/>
      <c r="OIH66" s="9"/>
      <c r="OII66" s="9"/>
      <c r="OIJ66" s="9"/>
      <c r="OIK66" s="9"/>
      <c r="OIL66" s="9"/>
      <c r="OIM66" s="9"/>
      <c r="OIN66" s="9"/>
      <c r="OIO66" s="9"/>
      <c r="OIP66" s="9"/>
      <c r="OIQ66" s="9"/>
      <c r="OIR66" s="9"/>
      <c r="OIS66" s="9"/>
      <c r="OIT66" s="9"/>
      <c r="OIU66" s="9"/>
      <c r="OIV66" s="9"/>
      <c r="OIW66" s="9"/>
      <c r="OIX66" s="9"/>
      <c r="OIY66" s="9"/>
      <c r="OIZ66" s="9"/>
      <c r="OJA66" s="9"/>
      <c r="OJB66" s="9"/>
      <c r="OJC66" s="9"/>
      <c r="OJD66" s="9"/>
      <c r="OJE66" s="9"/>
      <c r="OJF66" s="9"/>
      <c r="OJG66" s="9"/>
      <c r="OJH66" s="9"/>
      <c r="OJI66" s="9"/>
      <c r="OJJ66" s="9"/>
      <c r="OJK66" s="9"/>
      <c r="OJL66" s="9"/>
      <c r="OJM66" s="9"/>
      <c r="OJN66" s="9"/>
      <c r="OJO66" s="9"/>
      <c r="OJP66" s="9"/>
      <c r="OJQ66" s="9"/>
      <c r="OJR66" s="9"/>
      <c r="OJS66" s="9"/>
      <c r="OJT66" s="9"/>
      <c r="OJU66" s="9"/>
      <c r="OJV66" s="9"/>
      <c r="OJW66" s="9"/>
      <c r="OJX66" s="9"/>
      <c r="OJY66" s="9"/>
      <c r="OJZ66" s="9"/>
      <c r="OKA66" s="9"/>
      <c r="OKB66" s="9"/>
      <c r="OKC66" s="9"/>
      <c r="OKD66" s="9"/>
      <c r="OKE66" s="9"/>
      <c r="OKF66" s="9"/>
      <c r="OKG66" s="9"/>
      <c r="OKH66" s="9"/>
      <c r="OKI66" s="9"/>
      <c r="OKJ66" s="9"/>
      <c r="OKK66" s="9"/>
      <c r="OKL66" s="9"/>
      <c r="OKM66" s="9"/>
      <c r="OKN66" s="9"/>
      <c r="OKO66" s="9"/>
      <c r="OKP66" s="9"/>
      <c r="OKQ66" s="9"/>
      <c r="OKR66" s="9"/>
      <c r="OKS66" s="9"/>
      <c r="OKT66" s="9"/>
      <c r="OKU66" s="9"/>
      <c r="OKV66" s="9"/>
      <c r="OKW66" s="9"/>
      <c r="OKX66" s="9"/>
      <c r="OKY66" s="9"/>
      <c r="OKZ66" s="9"/>
      <c r="OLA66" s="9"/>
      <c r="OLB66" s="9"/>
      <c r="OLC66" s="9"/>
      <c r="OLD66" s="9"/>
      <c r="OLE66" s="9"/>
      <c r="OLF66" s="9"/>
      <c r="OLG66" s="9"/>
      <c r="OLH66" s="9"/>
      <c r="OLI66" s="9"/>
      <c r="OLJ66" s="9"/>
      <c r="OLK66" s="9"/>
      <c r="OLL66" s="9"/>
      <c r="OLM66" s="9"/>
      <c r="OLN66" s="9"/>
      <c r="OLO66" s="9"/>
      <c r="OLP66" s="9"/>
      <c r="OLQ66" s="9"/>
      <c r="OLR66" s="9"/>
      <c r="OLS66" s="9"/>
      <c r="OLT66" s="9"/>
      <c r="OLU66" s="9"/>
      <c r="OLV66" s="9"/>
      <c r="OLW66" s="9"/>
      <c r="OLX66" s="9"/>
      <c r="OLY66" s="9"/>
      <c r="OLZ66" s="9"/>
      <c r="OMA66" s="9"/>
      <c r="OMB66" s="9"/>
      <c r="OMC66" s="9"/>
      <c r="OMD66" s="9"/>
      <c r="OME66" s="9"/>
      <c r="OMF66" s="9"/>
      <c r="OMG66" s="9"/>
      <c r="OMH66" s="9"/>
      <c r="OMI66" s="9"/>
      <c r="OMJ66" s="9"/>
      <c r="OMK66" s="9"/>
      <c r="OML66" s="9"/>
      <c r="OMM66" s="9"/>
      <c r="OMN66" s="9"/>
      <c r="OMO66" s="9"/>
      <c r="OMP66" s="9"/>
      <c r="OMQ66" s="9"/>
      <c r="OMR66" s="9"/>
      <c r="OMS66" s="9"/>
      <c r="OMT66" s="9"/>
      <c r="OMU66" s="9"/>
      <c r="OMV66" s="9"/>
      <c r="OMW66" s="9"/>
      <c r="OMX66" s="9"/>
      <c r="OMY66" s="9"/>
      <c r="OMZ66" s="9"/>
      <c r="ONA66" s="9"/>
      <c r="ONB66" s="9"/>
      <c r="ONC66" s="9"/>
      <c r="OND66" s="9"/>
      <c r="ONE66" s="9"/>
      <c r="ONF66" s="9"/>
      <c r="ONG66" s="9"/>
      <c r="ONH66" s="9"/>
      <c r="ONI66" s="9"/>
      <c r="ONJ66" s="9"/>
      <c r="ONK66" s="9"/>
      <c r="ONL66" s="9"/>
      <c r="ONM66" s="9"/>
      <c r="ONN66" s="9"/>
      <c r="ONO66" s="9"/>
      <c r="ONP66" s="9"/>
      <c r="ONQ66" s="9"/>
      <c r="ONR66" s="9"/>
      <c r="ONS66" s="9"/>
      <c r="ONT66" s="9"/>
      <c r="ONU66" s="9"/>
      <c r="ONV66" s="9"/>
      <c r="ONW66" s="9"/>
      <c r="ONX66" s="9"/>
      <c r="ONY66" s="9"/>
      <c r="ONZ66" s="9"/>
      <c r="OOA66" s="9"/>
      <c r="OOB66" s="9"/>
      <c r="OOC66" s="9"/>
      <c r="OOD66" s="9"/>
      <c r="OOE66" s="9"/>
      <c r="OOF66" s="9"/>
      <c r="OOG66" s="9"/>
      <c r="OOH66" s="9"/>
      <c r="OOI66" s="9"/>
      <c r="OOJ66" s="9"/>
      <c r="OOK66" s="9"/>
      <c r="OOL66" s="9"/>
      <c r="OOM66" s="9"/>
      <c r="OON66" s="9"/>
      <c r="OOO66" s="9"/>
      <c r="OOP66" s="9"/>
      <c r="OOQ66" s="9"/>
      <c r="OOR66" s="9"/>
      <c r="OOS66" s="9"/>
      <c r="OOT66" s="9"/>
      <c r="OOU66" s="9"/>
      <c r="OOV66" s="9"/>
      <c r="OOW66" s="9"/>
      <c r="OOX66" s="9"/>
      <c r="OOY66" s="9"/>
      <c r="OOZ66" s="9"/>
      <c r="OPA66" s="9"/>
      <c r="OPB66" s="9"/>
      <c r="OPC66" s="9"/>
      <c r="OPD66" s="9"/>
      <c r="OPE66" s="9"/>
      <c r="OPF66" s="9"/>
      <c r="OPG66" s="9"/>
      <c r="OPH66" s="9"/>
      <c r="OPI66" s="9"/>
      <c r="OPJ66" s="9"/>
      <c r="OPK66" s="9"/>
      <c r="OPL66" s="9"/>
      <c r="OPM66" s="9"/>
      <c r="OPN66" s="9"/>
      <c r="OPO66" s="9"/>
      <c r="OPP66" s="9"/>
      <c r="OPQ66" s="9"/>
      <c r="OPR66" s="9"/>
      <c r="OPS66" s="9"/>
      <c r="OPT66" s="9"/>
      <c r="OPU66" s="9"/>
      <c r="OPV66" s="9"/>
      <c r="OPW66" s="9"/>
      <c r="OPX66" s="9"/>
      <c r="OPY66" s="9"/>
      <c r="OPZ66" s="9"/>
      <c r="OQA66" s="9"/>
      <c r="OQB66" s="9"/>
      <c r="OQC66" s="9"/>
      <c r="OQD66" s="9"/>
      <c r="OQE66" s="9"/>
      <c r="OQF66" s="9"/>
      <c r="OQG66" s="9"/>
      <c r="OQH66" s="9"/>
      <c r="OQI66" s="9"/>
      <c r="OQJ66" s="9"/>
      <c r="OQK66" s="9"/>
      <c r="OQL66" s="9"/>
      <c r="OQM66" s="9"/>
      <c r="OQN66" s="9"/>
      <c r="OQO66" s="9"/>
      <c r="OQP66" s="9"/>
      <c r="OQQ66" s="9"/>
      <c r="OQR66" s="9"/>
      <c r="OQS66" s="9"/>
      <c r="OQT66" s="9"/>
      <c r="OQU66" s="9"/>
      <c r="OQV66" s="9"/>
      <c r="OQW66" s="9"/>
      <c r="OQX66" s="9"/>
      <c r="OQY66" s="9"/>
      <c r="OQZ66" s="9"/>
      <c r="ORA66" s="9"/>
      <c r="ORB66" s="9"/>
      <c r="ORC66" s="9"/>
      <c r="ORD66" s="9"/>
      <c r="ORE66" s="9"/>
      <c r="ORF66" s="9"/>
      <c r="ORG66" s="9"/>
      <c r="ORH66" s="9"/>
      <c r="ORI66" s="9"/>
      <c r="ORJ66" s="9"/>
      <c r="ORK66" s="9"/>
      <c r="ORL66" s="9"/>
      <c r="ORM66" s="9"/>
      <c r="ORN66" s="9"/>
      <c r="ORO66" s="9"/>
      <c r="ORP66" s="9"/>
      <c r="ORQ66" s="9"/>
      <c r="ORR66" s="9"/>
      <c r="ORS66" s="9"/>
      <c r="ORT66" s="9"/>
      <c r="ORU66" s="9"/>
      <c r="ORV66" s="9"/>
      <c r="ORW66" s="9"/>
      <c r="ORX66" s="9"/>
      <c r="ORY66" s="9"/>
      <c r="ORZ66" s="9"/>
      <c r="OSA66" s="9"/>
      <c r="OSB66" s="9"/>
      <c r="OSC66" s="9"/>
      <c r="OSD66" s="9"/>
      <c r="OSE66" s="9"/>
      <c r="OSF66" s="9"/>
      <c r="OSG66" s="9"/>
      <c r="OSH66" s="9"/>
      <c r="OSI66" s="9"/>
      <c r="OSJ66" s="9"/>
      <c r="OSK66" s="9"/>
      <c r="OSL66" s="9"/>
      <c r="OSM66" s="9"/>
      <c r="OSN66" s="9"/>
      <c r="OSO66" s="9"/>
      <c r="OSP66" s="9"/>
      <c r="OSQ66" s="9"/>
      <c r="OSR66" s="9"/>
      <c r="OSS66" s="9"/>
      <c r="OST66" s="9"/>
      <c r="OSU66" s="9"/>
      <c r="OSV66" s="9"/>
      <c r="OSW66" s="9"/>
      <c r="OSX66" s="9"/>
      <c r="OSY66" s="9"/>
      <c r="OSZ66" s="9"/>
      <c r="OTA66" s="9"/>
      <c r="OTB66" s="9"/>
      <c r="OTC66" s="9"/>
      <c r="OTD66" s="9"/>
      <c r="OTE66" s="9"/>
      <c r="OTF66" s="9"/>
      <c r="OTG66" s="9"/>
      <c r="OTH66" s="9"/>
      <c r="OTI66" s="9"/>
      <c r="OTJ66" s="9"/>
      <c r="OTK66" s="9"/>
      <c r="OTL66" s="9"/>
      <c r="OTM66" s="9"/>
      <c r="OTN66" s="9"/>
      <c r="OTO66" s="9"/>
      <c r="OTP66" s="9"/>
      <c r="OTQ66" s="9"/>
      <c r="OTR66" s="9"/>
      <c r="OTS66" s="9"/>
      <c r="OTT66" s="9"/>
      <c r="OTU66" s="9"/>
      <c r="OTV66" s="9"/>
      <c r="OTW66" s="9"/>
      <c r="OTX66" s="9"/>
      <c r="OTY66" s="9"/>
      <c r="OTZ66" s="9"/>
      <c r="OUA66" s="9"/>
      <c r="OUB66" s="9"/>
      <c r="OUC66" s="9"/>
      <c r="OUD66" s="9"/>
      <c r="OUE66" s="9"/>
      <c r="OUF66" s="9"/>
      <c r="OUG66" s="9"/>
      <c r="OUH66" s="9"/>
      <c r="OUI66" s="9"/>
      <c r="OUJ66" s="9"/>
      <c r="OUK66" s="9"/>
      <c r="OUL66" s="9"/>
      <c r="OUM66" s="9"/>
      <c r="OUN66" s="9"/>
      <c r="OUO66" s="9"/>
      <c r="OUP66" s="9"/>
      <c r="OUQ66" s="9"/>
      <c r="OUR66" s="9"/>
      <c r="OUS66" s="9"/>
      <c r="OUT66" s="9"/>
      <c r="OUU66" s="9"/>
      <c r="OUV66" s="9"/>
      <c r="OUW66" s="9"/>
      <c r="OUX66" s="9"/>
      <c r="OUY66" s="9"/>
      <c r="OUZ66" s="9"/>
      <c r="OVA66" s="9"/>
      <c r="OVB66" s="9"/>
      <c r="OVC66" s="9"/>
      <c r="OVD66" s="9"/>
      <c r="OVE66" s="9"/>
      <c r="OVF66" s="9"/>
      <c r="OVG66" s="9"/>
      <c r="OVH66" s="9"/>
      <c r="OVI66" s="9"/>
      <c r="OVJ66" s="9"/>
      <c r="OVK66" s="9"/>
      <c r="OVL66" s="9"/>
      <c r="OVM66" s="9"/>
      <c r="OVN66" s="9"/>
      <c r="OVO66" s="9"/>
      <c r="OVP66" s="9"/>
      <c r="OVQ66" s="9"/>
      <c r="OVR66" s="9"/>
      <c r="OVS66" s="9"/>
      <c r="OVT66" s="9"/>
      <c r="OVU66" s="9"/>
      <c r="OVV66" s="9"/>
      <c r="OVW66" s="9"/>
      <c r="OVX66" s="9"/>
      <c r="OVY66" s="9"/>
      <c r="OVZ66" s="9"/>
      <c r="OWA66" s="9"/>
      <c r="OWB66" s="9"/>
      <c r="OWC66" s="9"/>
      <c r="OWD66" s="9"/>
      <c r="OWE66" s="9"/>
      <c r="OWF66" s="9"/>
      <c r="OWG66" s="9"/>
      <c r="OWH66" s="9"/>
      <c r="OWI66" s="9"/>
      <c r="OWJ66" s="9"/>
      <c r="OWK66" s="9"/>
      <c r="OWL66" s="9"/>
      <c r="OWM66" s="9"/>
      <c r="OWN66" s="9"/>
      <c r="OWO66" s="9"/>
      <c r="OWP66" s="9"/>
      <c r="OWQ66" s="9"/>
      <c r="OWR66" s="9"/>
      <c r="OWS66" s="9"/>
      <c r="OWT66" s="9"/>
      <c r="OWU66" s="9"/>
      <c r="OWV66" s="9"/>
      <c r="OWW66" s="9"/>
      <c r="OWX66" s="9"/>
      <c r="OWY66" s="9"/>
      <c r="OWZ66" s="9"/>
      <c r="OXA66" s="9"/>
      <c r="OXB66" s="9"/>
      <c r="OXC66" s="9"/>
      <c r="OXD66" s="9"/>
      <c r="OXE66" s="9"/>
      <c r="OXF66" s="9"/>
      <c r="OXG66" s="9"/>
      <c r="OXH66" s="9"/>
      <c r="OXI66" s="9"/>
      <c r="OXJ66" s="9"/>
      <c r="OXK66" s="9"/>
      <c r="OXL66" s="9"/>
      <c r="OXM66" s="9"/>
      <c r="OXN66" s="9"/>
      <c r="OXO66" s="9"/>
      <c r="OXP66" s="9"/>
      <c r="OXQ66" s="9"/>
      <c r="OXR66" s="9"/>
      <c r="OXS66" s="9"/>
      <c r="OXT66" s="9"/>
      <c r="OXU66" s="9"/>
      <c r="OXV66" s="9"/>
      <c r="OXW66" s="9"/>
      <c r="OXX66" s="9"/>
      <c r="OXY66" s="9"/>
      <c r="OXZ66" s="9"/>
      <c r="OYA66" s="9"/>
      <c r="OYB66" s="9"/>
      <c r="OYC66" s="9"/>
      <c r="OYD66" s="9"/>
      <c r="OYE66" s="9"/>
      <c r="OYF66" s="9"/>
      <c r="OYG66" s="9"/>
      <c r="OYH66" s="9"/>
      <c r="OYI66" s="9"/>
      <c r="OYJ66" s="9"/>
      <c r="OYK66" s="9"/>
      <c r="OYL66" s="9"/>
      <c r="OYM66" s="9"/>
      <c r="OYN66" s="9"/>
      <c r="OYO66" s="9"/>
      <c r="OYP66" s="9"/>
      <c r="OYQ66" s="9"/>
      <c r="OYR66" s="9"/>
      <c r="OYS66" s="9"/>
      <c r="OYT66" s="9"/>
      <c r="OYU66" s="9"/>
      <c r="OYV66" s="9"/>
      <c r="OYW66" s="9"/>
      <c r="OYX66" s="9"/>
      <c r="OYY66" s="9"/>
      <c r="OYZ66" s="9"/>
      <c r="OZA66" s="9"/>
      <c r="OZB66" s="9"/>
      <c r="OZC66" s="9"/>
      <c r="OZD66" s="9"/>
      <c r="OZE66" s="9"/>
      <c r="OZF66" s="9"/>
      <c r="OZG66" s="9"/>
      <c r="OZH66" s="9"/>
      <c r="OZI66" s="9"/>
      <c r="OZJ66" s="9"/>
      <c r="OZK66" s="9"/>
      <c r="OZL66" s="9"/>
      <c r="OZM66" s="9"/>
      <c r="OZN66" s="9"/>
      <c r="OZO66" s="9"/>
      <c r="OZP66" s="9"/>
      <c r="OZQ66" s="9"/>
      <c r="OZR66" s="9"/>
      <c r="OZS66" s="9"/>
      <c r="OZT66" s="9"/>
      <c r="OZU66" s="9"/>
      <c r="OZV66" s="9"/>
      <c r="OZW66" s="9"/>
      <c r="OZX66" s="9"/>
      <c r="OZY66" s="9"/>
      <c r="OZZ66" s="9"/>
      <c r="PAA66" s="9"/>
      <c r="PAB66" s="9"/>
      <c r="PAC66" s="9"/>
      <c r="PAD66" s="9"/>
      <c r="PAE66" s="9"/>
      <c r="PAF66" s="9"/>
      <c r="PAG66" s="9"/>
      <c r="PAH66" s="9"/>
      <c r="PAI66" s="9"/>
      <c r="PAJ66" s="9"/>
      <c r="PAK66" s="9"/>
      <c r="PAL66" s="9"/>
      <c r="PAM66" s="9"/>
      <c r="PAN66" s="9"/>
      <c r="PAO66" s="9"/>
      <c r="PAP66" s="9"/>
      <c r="PAQ66" s="9"/>
      <c r="PAR66" s="9"/>
      <c r="PAS66" s="9"/>
      <c r="PAT66" s="9"/>
      <c r="PAU66" s="9"/>
      <c r="PAV66" s="9"/>
      <c r="PAW66" s="9"/>
      <c r="PAX66" s="9"/>
      <c r="PAY66" s="9"/>
      <c r="PAZ66" s="9"/>
      <c r="PBA66" s="9"/>
      <c r="PBB66" s="9"/>
      <c r="PBC66" s="9"/>
      <c r="PBD66" s="9"/>
      <c r="PBE66" s="9"/>
      <c r="PBF66" s="9"/>
      <c r="PBG66" s="9"/>
      <c r="PBH66" s="9"/>
      <c r="PBI66" s="9"/>
      <c r="PBJ66" s="9"/>
      <c r="PBK66" s="9"/>
      <c r="PBL66" s="9"/>
      <c r="PBM66" s="9"/>
      <c r="PBN66" s="9"/>
      <c r="PBO66" s="9"/>
      <c r="PBP66" s="9"/>
      <c r="PBQ66" s="9"/>
      <c r="PBR66" s="9"/>
      <c r="PBS66" s="9"/>
      <c r="PBT66" s="9"/>
      <c r="PBU66" s="9"/>
      <c r="PBV66" s="9"/>
      <c r="PBW66" s="9"/>
      <c r="PBX66" s="9"/>
      <c r="PBY66" s="9"/>
      <c r="PBZ66" s="9"/>
      <c r="PCA66" s="9"/>
      <c r="PCB66" s="9"/>
      <c r="PCC66" s="9"/>
      <c r="PCD66" s="9"/>
      <c r="PCE66" s="9"/>
      <c r="PCF66" s="9"/>
      <c r="PCG66" s="9"/>
      <c r="PCH66" s="9"/>
      <c r="PCI66" s="9"/>
      <c r="PCJ66" s="9"/>
      <c r="PCK66" s="9"/>
      <c r="PCL66" s="9"/>
      <c r="PCM66" s="9"/>
      <c r="PCN66" s="9"/>
      <c r="PCO66" s="9"/>
      <c r="PCP66" s="9"/>
      <c r="PCQ66" s="9"/>
      <c r="PCR66" s="9"/>
      <c r="PCS66" s="9"/>
      <c r="PCT66" s="9"/>
      <c r="PCU66" s="9"/>
      <c r="PCV66" s="9"/>
      <c r="PCW66" s="9"/>
      <c r="PCX66" s="9"/>
      <c r="PCY66" s="9"/>
      <c r="PCZ66" s="9"/>
      <c r="PDA66" s="9"/>
      <c r="PDB66" s="9"/>
      <c r="PDC66" s="9"/>
      <c r="PDD66" s="9"/>
      <c r="PDE66" s="9"/>
      <c r="PDF66" s="9"/>
      <c r="PDG66" s="9"/>
      <c r="PDH66" s="9"/>
      <c r="PDI66" s="9"/>
      <c r="PDJ66" s="9"/>
      <c r="PDK66" s="9"/>
      <c r="PDL66" s="9"/>
      <c r="PDM66" s="9"/>
      <c r="PDN66" s="9"/>
      <c r="PDO66" s="9"/>
      <c r="PDP66" s="9"/>
      <c r="PDQ66" s="9"/>
      <c r="PDR66" s="9"/>
      <c r="PDS66" s="9"/>
      <c r="PDT66" s="9"/>
      <c r="PDU66" s="9"/>
      <c r="PDV66" s="9"/>
      <c r="PDW66" s="9"/>
      <c r="PDX66" s="9"/>
      <c r="PDY66" s="9"/>
      <c r="PDZ66" s="9"/>
      <c r="PEA66" s="9"/>
      <c r="PEB66" s="9"/>
      <c r="PEC66" s="9"/>
      <c r="PED66" s="9"/>
      <c r="PEE66" s="9"/>
      <c r="PEF66" s="9"/>
      <c r="PEG66" s="9"/>
      <c r="PEH66" s="9"/>
      <c r="PEI66" s="9"/>
      <c r="PEJ66" s="9"/>
      <c r="PEK66" s="9"/>
      <c r="PEL66" s="9"/>
      <c r="PEM66" s="9"/>
      <c r="PEN66" s="9"/>
      <c r="PEO66" s="9"/>
      <c r="PEP66" s="9"/>
      <c r="PEQ66" s="9"/>
      <c r="PER66" s="9"/>
      <c r="PES66" s="9"/>
      <c r="PET66" s="9"/>
      <c r="PEU66" s="9"/>
      <c r="PEV66" s="9"/>
      <c r="PEW66" s="9"/>
      <c r="PEX66" s="9"/>
      <c r="PEY66" s="9"/>
      <c r="PEZ66" s="9"/>
      <c r="PFA66" s="9"/>
      <c r="PFB66" s="9"/>
      <c r="PFC66" s="9"/>
      <c r="PFD66" s="9"/>
      <c r="PFE66" s="9"/>
      <c r="PFF66" s="9"/>
      <c r="PFG66" s="9"/>
      <c r="PFH66" s="9"/>
      <c r="PFI66" s="9"/>
      <c r="PFJ66" s="9"/>
      <c r="PFK66" s="9"/>
      <c r="PFL66" s="9"/>
      <c r="PFM66" s="9"/>
      <c r="PFN66" s="9"/>
      <c r="PFO66" s="9"/>
      <c r="PFP66" s="9"/>
      <c r="PFQ66" s="9"/>
      <c r="PFR66" s="9"/>
      <c r="PFS66" s="9"/>
      <c r="PFT66" s="9"/>
      <c r="PFU66" s="9"/>
      <c r="PFV66" s="9"/>
      <c r="PFW66" s="9"/>
      <c r="PFX66" s="9"/>
      <c r="PFY66" s="9"/>
      <c r="PFZ66" s="9"/>
      <c r="PGA66" s="9"/>
      <c r="PGB66" s="9"/>
      <c r="PGC66" s="9"/>
      <c r="PGD66" s="9"/>
      <c r="PGE66" s="9"/>
      <c r="PGF66" s="9"/>
      <c r="PGG66" s="9"/>
      <c r="PGH66" s="9"/>
      <c r="PGI66" s="9"/>
      <c r="PGJ66" s="9"/>
      <c r="PGK66" s="9"/>
      <c r="PGL66" s="9"/>
      <c r="PGM66" s="9"/>
      <c r="PGN66" s="9"/>
      <c r="PGO66" s="9"/>
      <c r="PGP66" s="9"/>
      <c r="PGQ66" s="9"/>
      <c r="PGR66" s="9"/>
      <c r="PGS66" s="9"/>
      <c r="PGT66" s="9"/>
      <c r="PGU66" s="9"/>
      <c r="PGV66" s="9"/>
      <c r="PGW66" s="9"/>
      <c r="PGX66" s="9"/>
      <c r="PGY66" s="9"/>
      <c r="PGZ66" s="9"/>
      <c r="PHA66" s="9"/>
      <c r="PHB66" s="9"/>
      <c r="PHC66" s="9"/>
      <c r="PHD66" s="9"/>
      <c r="PHE66" s="9"/>
      <c r="PHF66" s="9"/>
      <c r="PHG66" s="9"/>
      <c r="PHH66" s="9"/>
      <c r="PHI66" s="9"/>
      <c r="PHJ66" s="9"/>
      <c r="PHK66" s="9"/>
      <c r="PHL66" s="9"/>
      <c r="PHM66" s="9"/>
      <c r="PHN66" s="9"/>
      <c r="PHO66" s="9"/>
      <c r="PHP66" s="9"/>
      <c r="PHQ66" s="9"/>
      <c r="PHR66" s="9"/>
      <c r="PHS66" s="9"/>
      <c r="PHT66" s="9"/>
      <c r="PHU66" s="9"/>
      <c r="PHV66" s="9"/>
      <c r="PHW66" s="9"/>
      <c r="PHX66" s="9"/>
      <c r="PHY66" s="9"/>
      <c r="PHZ66" s="9"/>
      <c r="PIA66" s="9"/>
      <c r="PIB66" s="9"/>
      <c r="PIC66" s="9"/>
      <c r="PID66" s="9"/>
      <c r="PIE66" s="9"/>
      <c r="PIF66" s="9"/>
      <c r="PIG66" s="9"/>
      <c r="PIH66" s="9"/>
      <c r="PII66" s="9"/>
      <c r="PIJ66" s="9"/>
      <c r="PIK66" s="9"/>
      <c r="PIL66" s="9"/>
      <c r="PIM66" s="9"/>
      <c r="PIN66" s="9"/>
      <c r="PIO66" s="9"/>
      <c r="PIP66" s="9"/>
      <c r="PIQ66" s="9"/>
      <c r="PIR66" s="9"/>
      <c r="PIS66" s="9"/>
      <c r="PIT66" s="9"/>
      <c r="PIU66" s="9"/>
      <c r="PIV66" s="9"/>
      <c r="PIW66" s="9"/>
      <c r="PIX66" s="9"/>
      <c r="PIY66" s="9"/>
      <c r="PIZ66" s="9"/>
      <c r="PJA66" s="9"/>
      <c r="PJB66" s="9"/>
      <c r="PJC66" s="9"/>
      <c r="PJD66" s="9"/>
      <c r="PJE66" s="9"/>
      <c r="PJF66" s="9"/>
      <c r="PJG66" s="9"/>
      <c r="PJH66" s="9"/>
      <c r="PJI66" s="9"/>
      <c r="PJJ66" s="9"/>
      <c r="PJK66" s="9"/>
      <c r="PJL66" s="9"/>
      <c r="PJM66" s="9"/>
      <c r="PJN66" s="9"/>
      <c r="PJO66" s="9"/>
      <c r="PJP66" s="9"/>
      <c r="PJQ66" s="9"/>
      <c r="PJR66" s="9"/>
      <c r="PJS66" s="9"/>
      <c r="PJT66" s="9"/>
      <c r="PJU66" s="9"/>
      <c r="PJV66" s="9"/>
      <c r="PJW66" s="9"/>
      <c r="PJX66" s="9"/>
      <c r="PJY66" s="9"/>
      <c r="PJZ66" s="9"/>
      <c r="PKA66" s="9"/>
      <c r="PKB66" s="9"/>
      <c r="PKC66" s="9"/>
      <c r="PKD66" s="9"/>
      <c r="PKE66" s="9"/>
      <c r="PKF66" s="9"/>
      <c r="PKG66" s="9"/>
      <c r="PKH66" s="9"/>
      <c r="PKI66" s="9"/>
      <c r="PKJ66" s="9"/>
      <c r="PKK66" s="9"/>
      <c r="PKL66" s="9"/>
      <c r="PKM66" s="9"/>
      <c r="PKN66" s="9"/>
      <c r="PKO66" s="9"/>
      <c r="PKP66" s="9"/>
      <c r="PKQ66" s="9"/>
      <c r="PKR66" s="9"/>
      <c r="PKS66" s="9"/>
      <c r="PKT66" s="9"/>
      <c r="PKU66" s="9"/>
      <c r="PKV66" s="9"/>
      <c r="PKW66" s="9"/>
      <c r="PKX66" s="9"/>
      <c r="PKY66" s="9"/>
      <c r="PKZ66" s="9"/>
      <c r="PLA66" s="9"/>
      <c r="PLB66" s="9"/>
      <c r="PLC66" s="9"/>
      <c r="PLD66" s="9"/>
      <c r="PLE66" s="9"/>
      <c r="PLF66" s="9"/>
      <c r="PLG66" s="9"/>
      <c r="PLH66" s="9"/>
      <c r="PLI66" s="9"/>
      <c r="PLJ66" s="9"/>
      <c r="PLK66" s="9"/>
      <c r="PLL66" s="9"/>
      <c r="PLM66" s="9"/>
      <c r="PLN66" s="9"/>
      <c r="PLO66" s="9"/>
      <c r="PLP66" s="9"/>
      <c r="PLQ66" s="9"/>
      <c r="PLR66" s="9"/>
      <c r="PLS66" s="9"/>
      <c r="PLT66" s="9"/>
      <c r="PLU66" s="9"/>
      <c r="PLV66" s="9"/>
      <c r="PLW66" s="9"/>
      <c r="PLX66" s="9"/>
      <c r="PLY66" s="9"/>
      <c r="PLZ66" s="9"/>
      <c r="PMA66" s="9"/>
      <c r="PMB66" s="9"/>
      <c r="PMC66" s="9"/>
      <c r="PMD66" s="9"/>
      <c r="PME66" s="9"/>
      <c r="PMF66" s="9"/>
      <c r="PMG66" s="9"/>
      <c r="PMH66" s="9"/>
      <c r="PMI66" s="9"/>
      <c r="PMJ66" s="9"/>
      <c r="PMK66" s="9"/>
      <c r="PML66" s="9"/>
      <c r="PMM66" s="9"/>
      <c r="PMN66" s="9"/>
      <c r="PMO66" s="9"/>
      <c r="PMP66" s="9"/>
      <c r="PMQ66" s="9"/>
      <c r="PMR66" s="9"/>
      <c r="PMS66" s="9"/>
      <c r="PMT66" s="9"/>
      <c r="PMU66" s="9"/>
      <c r="PMV66" s="9"/>
      <c r="PMW66" s="9"/>
      <c r="PMX66" s="9"/>
      <c r="PMY66" s="9"/>
      <c r="PMZ66" s="9"/>
      <c r="PNA66" s="9"/>
      <c r="PNB66" s="9"/>
      <c r="PNC66" s="9"/>
      <c r="PND66" s="9"/>
      <c r="PNE66" s="9"/>
      <c r="PNF66" s="9"/>
      <c r="PNG66" s="9"/>
      <c r="PNH66" s="9"/>
      <c r="PNI66" s="9"/>
      <c r="PNJ66" s="9"/>
      <c r="PNK66" s="9"/>
      <c r="PNL66" s="9"/>
      <c r="PNM66" s="9"/>
      <c r="PNN66" s="9"/>
      <c r="PNO66" s="9"/>
      <c r="PNP66" s="9"/>
      <c r="PNQ66" s="9"/>
      <c r="PNR66" s="9"/>
      <c r="PNS66" s="9"/>
      <c r="PNT66" s="9"/>
      <c r="PNU66" s="9"/>
      <c r="PNV66" s="9"/>
      <c r="PNW66" s="9"/>
      <c r="PNX66" s="9"/>
      <c r="PNY66" s="9"/>
      <c r="PNZ66" s="9"/>
      <c r="POA66" s="9"/>
      <c r="POB66" s="9"/>
      <c r="POC66" s="9"/>
      <c r="POD66" s="9"/>
      <c r="POE66" s="9"/>
      <c r="POF66" s="9"/>
      <c r="POG66" s="9"/>
      <c r="POH66" s="9"/>
      <c r="POI66" s="9"/>
      <c r="POJ66" s="9"/>
      <c r="POK66" s="9"/>
      <c r="POL66" s="9"/>
      <c r="POM66" s="9"/>
      <c r="PON66" s="9"/>
      <c r="POO66" s="9"/>
      <c r="POP66" s="9"/>
      <c r="POQ66" s="9"/>
      <c r="POR66" s="9"/>
      <c r="POS66" s="9"/>
      <c r="POT66" s="9"/>
      <c r="POU66" s="9"/>
      <c r="POV66" s="9"/>
      <c r="POW66" s="9"/>
      <c r="POX66" s="9"/>
      <c r="POY66" s="9"/>
      <c r="POZ66" s="9"/>
      <c r="PPA66" s="9"/>
      <c r="PPB66" s="9"/>
      <c r="PPC66" s="9"/>
      <c r="PPD66" s="9"/>
      <c r="PPE66" s="9"/>
      <c r="PPF66" s="9"/>
      <c r="PPG66" s="9"/>
      <c r="PPH66" s="9"/>
      <c r="PPI66" s="9"/>
      <c r="PPJ66" s="9"/>
      <c r="PPK66" s="9"/>
      <c r="PPL66" s="9"/>
      <c r="PPM66" s="9"/>
      <c r="PPN66" s="9"/>
      <c r="PPO66" s="9"/>
      <c r="PPP66" s="9"/>
      <c r="PPQ66" s="9"/>
      <c r="PPR66" s="9"/>
      <c r="PPS66" s="9"/>
      <c r="PPT66" s="9"/>
      <c r="PPU66" s="9"/>
      <c r="PPV66" s="9"/>
      <c r="PPW66" s="9"/>
      <c r="PPX66" s="9"/>
      <c r="PPY66" s="9"/>
      <c r="PPZ66" s="9"/>
      <c r="PQA66" s="9"/>
      <c r="PQB66" s="9"/>
      <c r="PQC66" s="9"/>
      <c r="PQD66" s="9"/>
      <c r="PQE66" s="9"/>
      <c r="PQF66" s="9"/>
      <c r="PQG66" s="9"/>
      <c r="PQH66" s="9"/>
      <c r="PQI66" s="9"/>
      <c r="PQJ66" s="9"/>
      <c r="PQK66" s="9"/>
      <c r="PQL66" s="9"/>
      <c r="PQM66" s="9"/>
      <c r="PQN66" s="9"/>
      <c r="PQO66" s="9"/>
      <c r="PQP66" s="9"/>
      <c r="PQQ66" s="9"/>
      <c r="PQR66" s="9"/>
      <c r="PQS66" s="9"/>
      <c r="PQT66" s="9"/>
      <c r="PQU66" s="9"/>
      <c r="PQV66" s="9"/>
      <c r="PQW66" s="9"/>
      <c r="PQX66" s="9"/>
      <c r="PQY66" s="9"/>
      <c r="PQZ66" s="9"/>
      <c r="PRA66" s="9"/>
      <c r="PRB66" s="9"/>
      <c r="PRC66" s="9"/>
      <c r="PRD66" s="9"/>
      <c r="PRE66" s="9"/>
      <c r="PRF66" s="9"/>
      <c r="PRG66" s="9"/>
      <c r="PRH66" s="9"/>
      <c r="PRI66" s="9"/>
      <c r="PRJ66" s="9"/>
      <c r="PRK66" s="9"/>
      <c r="PRL66" s="9"/>
      <c r="PRM66" s="9"/>
      <c r="PRN66" s="9"/>
      <c r="PRO66" s="9"/>
      <c r="PRP66" s="9"/>
      <c r="PRQ66" s="9"/>
      <c r="PRR66" s="9"/>
      <c r="PRS66" s="9"/>
      <c r="PRT66" s="9"/>
      <c r="PRU66" s="9"/>
      <c r="PRV66" s="9"/>
      <c r="PRW66" s="9"/>
      <c r="PRX66" s="9"/>
      <c r="PRY66" s="9"/>
      <c r="PRZ66" s="9"/>
      <c r="PSA66" s="9"/>
      <c r="PSB66" s="9"/>
      <c r="PSC66" s="9"/>
      <c r="PSD66" s="9"/>
      <c r="PSE66" s="9"/>
      <c r="PSF66" s="9"/>
      <c r="PSG66" s="9"/>
      <c r="PSH66" s="9"/>
      <c r="PSI66" s="9"/>
      <c r="PSJ66" s="9"/>
      <c r="PSK66" s="9"/>
      <c r="PSL66" s="9"/>
      <c r="PSM66" s="9"/>
      <c r="PSN66" s="9"/>
      <c r="PSO66" s="9"/>
      <c r="PSP66" s="9"/>
      <c r="PSQ66" s="9"/>
      <c r="PSR66" s="9"/>
      <c r="PSS66" s="9"/>
      <c r="PST66" s="9"/>
      <c r="PSU66" s="9"/>
      <c r="PSV66" s="9"/>
      <c r="PSW66" s="9"/>
      <c r="PSX66" s="9"/>
      <c r="PSY66" s="9"/>
      <c r="PSZ66" s="9"/>
      <c r="PTA66" s="9"/>
      <c r="PTB66" s="9"/>
      <c r="PTC66" s="9"/>
      <c r="PTD66" s="9"/>
      <c r="PTE66" s="9"/>
      <c r="PTF66" s="9"/>
      <c r="PTG66" s="9"/>
      <c r="PTH66" s="9"/>
      <c r="PTI66" s="9"/>
      <c r="PTJ66" s="9"/>
      <c r="PTK66" s="9"/>
      <c r="PTL66" s="9"/>
      <c r="PTM66" s="9"/>
      <c r="PTN66" s="9"/>
      <c r="PTO66" s="9"/>
      <c r="PTP66" s="9"/>
      <c r="PTQ66" s="9"/>
      <c r="PTR66" s="9"/>
      <c r="PTS66" s="9"/>
      <c r="PTT66" s="9"/>
      <c r="PTU66" s="9"/>
      <c r="PTV66" s="9"/>
      <c r="PTW66" s="9"/>
      <c r="PTX66" s="9"/>
      <c r="PTY66" s="9"/>
      <c r="PTZ66" s="9"/>
      <c r="PUA66" s="9"/>
      <c r="PUB66" s="9"/>
      <c r="PUC66" s="9"/>
      <c r="PUD66" s="9"/>
      <c r="PUE66" s="9"/>
      <c r="PUF66" s="9"/>
      <c r="PUG66" s="9"/>
      <c r="PUH66" s="9"/>
      <c r="PUI66" s="9"/>
      <c r="PUJ66" s="9"/>
      <c r="PUK66" s="9"/>
      <c r="PUL66" s="9"/>
      <c r="PUM66" s="9"/>
      <c r="PUN66" s="9"/>
      <c r="PUO66" s="9"/>
      <c r="PUP66" s="9"/>
      <c r="PUQ66" s="9"/>
      <c r="PUR66" s="9"/>
      <c r="PUS66" s="9"/>
      <c r="PUT66" s="9"/>
      <c r="PUU66" s="9"/>
      <c r="PUV66" s="9"/>
      <c r="PUW66" s="9"/>
      <c r="PUX66" s="9"/>
      <c r="PUY66" s="9"/>
      <c r="PUZ66" s="9"/>
      <c r="PVA66" s="9"/>
      <c r="PVB66" s="9"/>
      <c r="PVC66" s="9"/>
      <c r="PVD66" s="9"/>
      <c r="PVE66" s="9"/>
      <c r="PVF66" s="9"/>
      <c r="PVG66" s="9"/>
      <c r="PVH66" s="9"/>
      <c r="PVI66" s="9"/>
      <c r="PVJ66" s="9"/>
      <c r="PVK66" s="9"/>
      <c r="PVL66" s="9"/>
      <c r="PVM66" s="9"/>
      <c r="PVN66" s="9"/>
      <c r="PVO66" s="9"/>
      <c r="PVP66" s="9"/>
      <c r="PVQ66" s="9"/>
      <c r="PVR66" s="9"/>
      <c r="PVS66" s="9"/>
      <c r="PVT66" s="9"/>
      <c r="PVU66" s="9"/>
      <c r="PVV66" s="9"/>
      <c r="PVW66" s="9"/>
      <c r="PVX66" s="9"/>
      <c r="PVY66" s="9"/>
      <c r="PVZ66" s="9"/>
      <c r="PWA66" s="9"/>
      <c r="PWB66" s="9"/>
      <c r="PWC66" s="9"/>
      <c r="PWD66" s="9"/>
      <c r="PWE66" s="9"/>
      <c r="PWF66" s="9"/>
      <c r="PWG66" s="9"/>
      <c r="PWH66" s="9"/>
      <c r="PWI66" s="9"/>
      <c r="PWJ66" s="9"/>
      <c r="PWK66" s="9"/>
      <c r="PWL66" s="9"/>
      <c r="PWM66" s="9"/>
      <c r="PWN66" s="9"/>
      <c r="PWO66" s="9"/>
      <c r="PWP66" s="9"/>
      <c r="PWQ66" s="9"/>
      <c r="PWR66" s="9"/>
      <c r="PWS66" s="9"/>
      <c r="PWT66" s="9"/>
      <c r="PWU66" s="9"/>
      <c r="PWV66" s="9"/>
      <c r="PWW66" s="9"/>
      <c r="PWX66" s="9"/>
      <c r="PWY66" s="9"/>
      <c r="PWZ66" s="9"/>
      <c r="PXA66" s="9"/>
      <c r="PXB66" s="9"/>
      <c r="PXC66" s="9"/>
      <c r="PXD66" s="9"/>
      <c r="PXE66" s="9"/>
      <c r="PXF66" s="9"/>
      <c r="PXG66" s="9"/>
      <c r="PXH66" s="9"/>
      <c r="PXI66" s="9"/>
      <c r="PXJ66" s="9"/>
      <c r="PXK66" s="9"/>
      <c r="PXL66" s="9"/>
      <c r="PXM66" s="9"/>
      <c r="PXN66" s="9"/>
      <c r="PXO66" s="9"/>
      <c r="PXP66" s="9"/>
      <c r="PXQ66" s="9"/>
      <c r="PXR66" s="9"/>
      <c r="PXS66" s="9"/>
      <c r="PXT66" s="9"/>
      <c r="PXU66" s="9"/>
      <c r="PXV66" s="9"/>
      <c r="PXW66" s="9"/>
      <c r="PXX66" s="9"/>
      <c r="PXY66" s="9"/>
      <c r="PXZ66" s="9"/>
      <c r="PYA66" s="9"/>
      <c r="PYB66" s="9"/>
      <c r="PYC66" s="9"/>
      <c r="PYD66" s="9"/>
      <c r="PYE66" s="9"/>
      <c r="PYF66" s="9"/>
      <c r="PYG66" s="9"/>
      <c r="PYH66" s="9"/>
      <c r="PYI66" s="9"/>
      <c r="PYJ66" s="9"/>
      <c r="PYK66" s="9"/>
      <c r="PYL66" s="9"/>
      <c r="PYM66" s="9"/>
      <c r="PYN66" s="9"/>
      <c r="PYO66" s="9"/>
      <c r="PYP66" s="9"/>
      <c r="PYQ66" s="9"/>
      <c r="PYR66" s="9"/>
      <c r="PYS66" s="9"/>
      <c r="PYT66" s="9"/>
      <c r="PYU66" s="9"/>
      <c r="PYV66" s="9"/>
      <c r="PYW66" s="9"/>
      <c r="PYX66" s="9"/>
      <c r="PYY66" s="9"/>
      <c r="PYZ66" s="9"/>
      <c r="PZA66" s="9"/>
      <c r="PZB66" s="9"/>
      <c r="PZC66" s="9"/>
      <c r="PZD66" s="9"/>
      <c r="PZE66" s="9"/>
      <c r="PZF66" s="9"/>
      <c r="PZG66" s="9"/>
      <c r="PZH66" s="9"/>
      <c r="PZI66" s="9"/>
      <c r="PZJ66" s="9"/>
      <c r="PZK66" s="9"/>
      <c r="PZL66" s="9"/>
      <c r="PZM66" s="9"/>
      <c r="PZN66" s="9"/>
      <c r="PZO66" s="9"/>
      <c r="PZP66" s="9"/>
      <c r="PZQ66" s="9"/>
      <c r="PZR66" s="9"/>
      <c r="PZS66" s="9"/>
      <c r="PZT66" s="9"/>
      <c r="PZU66" s="9"/>
      <c r="PZV66" s="9"/>
      <c r="PZW66" s="9"/>
      <c r="PZX66" s="9"/>
      <c r="PZY66" s="9"/>
      <c r="PZZ66" s="9"/>
      <c r="QAA66" s="9"/>
      <c r="QAB66" s="9"/>
      <c r="QAC66" s="9"/>
      <c r="QAD66" s="9"/>
      <c r="QAE66" s="9"/>
      <c r="QAF66" s="9"/>
      <c r="QAG66" s="9"/>
      <c r="QAH66" s="9"/>
      <c r="QAI66" s="9"/>
      <c r="QAJ66" s="9"/>
      <c r="QAK66" s="9"/>
      <c r="QAL66" s="9"/>
      <c r="QAM66" s="9"/>
      <c r="QAN66" s="9"/>
      <c r="QAO66" s="9"/>
      <c r="QAP66" s="9"/>
      <c r="QAQ66" s="9"/>
      <c r="QAR66" s="9"/>
      <c r="QAS66" s="9"/>
      <c r="QAT66" s="9"/>
      <c r="QAU66" s="9"/>
      <c r="QAV66" s="9"/>
      <c r="QAW66" s="9"/>
      <c r="QAX66" s="9"/>
      <c r="QAY66" s="9"/>
      <c r="QAZ66" s="9"/>
      <c r="QBA66" s="9"/>
      <c r="QBB66" s="9"/>
      <c r="QBC66" s="9"/>
      <c r="QBD66" s="9"/>
      <c r="QBE66" s="9"/>
      <c r="QBF66" s="9"/>
      <c r="QBG66" s="9"/>
      <c r="QBH66" s="9"/>
      <c r="QBI66" s="9"/>
      <c r="QBJ66" s="9"/>
      <c r="QBK66" s="9"/>
      <c r="QBL66" s="9"/>
      <c r="QBM66" s="9"/>
      <c r="QBN66" s="9"/>
      <c r="QBO66" s="9"/>
      <c r="QBP66" s="9"/>
      <c r="QBQ66" s="9"/>
      <c r="QBR66" s="9"/>
      <c r="QBS66" s="9"/>
      <c r="QBT66" s="9"/>
      <c r="QBU66" s="9"/>
      <c r="QBV66" s="9"/>
      <c r="QBW66" s="9"/>
      <c r="QBX66" s="9"/>
      <c r="QBY66" s="9"/>
      <c r="QBZ66" s="9"/>
      <c r="QCA66" s="9"/>
      <c r="QCB66" s="9"/>
      <c r="QCC66" s="9"/>
      <c r="QCD66" s="9"/>
      <c r="QCE66" s="9"/>
      <c r="QCF66" s="9"/>
      <c r="QCG66" s="9"/>
      <c r="QCH66" s="9"/>
      <c r="QCI66" s="9"/>
      <c r="QCJ66" s="9"/>
      <c r="QCK66" s="9"/>
      <c r="QCL66" s="9"/>
      <c r="QCM66" s="9"/>
      <c r="QCN66" s="9"/>
      <c r="QCO66" s="9"/>
      <c r="QCP66" s="9"/>
      <c r="QCQ66" s="9"/>
      <c r="QCR66" s="9"/>
      <c r="QCS66" s="9"/>
      <c r="QCT66" s="9"/>
      <c r="QCU66" s="9"/>
      <c r="QCV66" s="9"/>
      <c r="QCW66" s="9"/>
      <c r="QCX66" s="9"/>
      <c r="QCY66" s="9"/>
      <c r="QCZ66" s="9"/>
      <c r="QDA66" s="9"/>
      <c r="QDB66" s="9"/>
      <c r="QDC66" s="9"/>
      <c r="QDD66" s="9"/>
      <c r="QDE66" s="9"/>
      <c r="QDF66" s="9"/>
      <c r="QDG66" s="9"/>
      <c r="QDH66" s="9"/>
      <c r="QDI66" s="9"/>
      <c r="QDJ66" s="9"/>
      <c r="QDK66" s="9"/>
      <c r="QDL66" s="9"/>
      <c r="QDM66" s="9"/>
      <c r="QDN66" s="9"/>
      <c r="QDO66" s="9"/>
      <c r="QDP66" s="9"/>
      <c r="QDQ66" s="9"/>
      <c r="QDR66" s="9"/>
      <c r="QDS66" s="9"/>
      <c r="QDT66" s="9"/>
      <c r="QDU66" s="9"/>
      <c r="QDV66" s="9"/>
      <c r="QDW66" s="9"/>
      <c r="QDX66" s="9"/>
      <c r="QDY66" s="9"/>
      <c r="QDZ66" s="9"/>
      <c r="QEA66" s="9"/>
      <c r="QEB66" s="9"/>
      <c r="QEC66" s="9"/>
      <c r="QED66" s="9"/>
      <c r="QEE66" s="9"/>
      <c r="QEF66" s="9"/>
      <c r="QEG66" s="9"/>
      <c r="QEH66" s="9"/>
      <c r="QEI66" s="9"/>
      <c r="QEJ66" s="9"/>
      <c r="QEK66" s="9"/>
      <c r="QEL66" s="9"/>
      <c r="QEM66" s="9"/>
      <c r="QEN66" s="9"/>
      <c r="QEO66" s="9"/>
      <c r="QEP66" s="9"/>
      <c r="QEQ66" s="9"/>
      <c r="QER66" s="9"/>
      <c r="QES66" s="9"/>
      <c r="QET66" s="9"/>
      <c r="QEU66" s="9"/>
      <c r="QEV66" s="9"/>
      <c r="QEW66" s="9"/>
      <c r="QEX66" s="9"/>
      <c r="QEY66" s="9"/>
      <c r="QEZ66" s="9"/>
      <c r="QFA66" s="9"/>
      <c r="QFB66" s="9"/>
      <c r="QFC66" s="9"/>
      <c r="QFD66" s="9"/>
      <c r="QFE66" s="9"/>
      <c r="QFF66" s="9"/>
      <c r="QFG66" s="9"/>
      <c r="QFH66" s="9"/>
      <c r="QFI66" s="9"/>
      <c r="QFJ66" s="9"/>
      <c r="QFK66" s="9"/>
      <c r="QFL66" s="9"/>
      <c r="QFM66" s="9"/>
      <c r="QFN66" s="9"/>
      <c r="QFO66" s="9"/>
      <c r="QFP66" s="9"/>
      <c r="QFQ66" s="9"/>
      <c r="QFR66" s="9"/>
      <c r="QFS66" s="9"/>
      <c r="QFT66" s="9"/>
      <c r="QFU66" s="9"/>
      <c r="QFV66" s="9"/>
      <c r="QFW66" s="9"/>
      <c r="QFX66" s="9"/>
      <c r="QFY66" s="9"/>
      <c r="QFZ66" s="9"/>
      <c r="QGA66" s="9"/>
      <c r="QGB66" s="9"/>
      <c r="QGC66" s="9"/>
      <c r="QGD66" s="9"/>
      <c r="QGE66" s="9"/>
      <c r="QGF66" s="9"/>
      <c r="QGG66" s="9"/>
      <c r="QGH66" s="9"/>
      <c r="QGI66" s="9"/>
      <c r="QGJ66" s="9"/>
      <c r="QGK66" s="9"/>
      <c r="QGL66" s="9"/>
      <c r="QGM66" s="9"/>
      <c r="QGN66" s="9"/>
      <c r="QGO66" s="9"/>
      <c r="QGP66" s="9"/>
      <c r="QGQ66" s="9"/>
      <c r="QGR66" s="9"/>
      <c r="QGS66" s="9"/>
      <c r="QGT66" s="9"/>
      <c r="QGU66" s="9"/>
      <c r="QGV66" s="9"/>
      <c r="QGW66" s="9"/>
      <c r="QGX66" s="9"/>
      <c r="QGY66" s="9"/>
      <c r="QGZ66" s="9"/>
      <c r="QHA66" s="9"/>
      <c r="QHB66" s="9"/>
      <c r="QHC66" s="9"/>
      <c r="QHD66" s="9"/>
      <c r="QHE66" s="9"/>
      <c r="QHF66" s="9"/>
      <c r="QHG66" s="9"/>
      <c r="QHH66" s="9"/>
      <c r="QHI66" s="9"/>
      <c r="QHJ66" s="9"/>
      <c r="QHK66" s="9"/>
      <c r="QHL66" s="9"/>
      <c r="QHM66" s="9"/>
      <c r="QHN66" s="9"/>
      <c r="QHO66" s="9"/>
      <c r="QHP66" s="9"/>
      <c r="QHQ66" s="9"/>
      <c r="QHR66" s="9"/>
      <c r="QHS66" s="9"/>
      <c r="QHT66" s="9"/>
      <c r="QHU66" s="9"/>
      <c r="QHV66" s="9"/>
      <c r="QHW66" s="9"/>
      <c r="QHX66" s="9"/>
      <c r="QHY66" s="9"/>
      <c r="QHZ66" s="9"/>
      <c r="QIA66" s="9"/>
      <c r="QIB66" s="9"/>
      <c r="QIC66" s="9"/>
      <c r="QID66" s="9"/>
      <c r="QIE66" s="9"/>
      <c r="QIF66" s="9"/>
      <c r="QIG66" s="9"/>
      <c r="QIH66" s="9"/>
      <c r="QII66" s="9"/>
      <c r="QIJ66" s="9"/>
      <c r="QIK66" s="9"/>
      <c r="QIL66" s="9"/>
      <c r="QIM66" s="9"/>
      <c r="QIN66" s="9"/>
      <c r="QIO66" s="9"/>
      <c r="QIP66" s="9"/>
      <c r="QIQ66" s="9"/>
      <c r="QIR66" s="9"/>
      <c r="QIS66" s="9"/>
      <c r="QIT66" s="9"/>
      <c r="QIU66" s="9"/>
      <c r="QIV66" s="9"/>
      <c r="QIW66" s="9"/>
      <c r="QIX66" s="9"/>
      <c r="QIY66" s="9"/>
      <c r="QIZ66" s="9"/>
      <c r="QJA66" s="9"/>
      <c r="QJB66" s="9"/>
      <c r="QJC66" s="9"/>
      <c r="QJD66" s="9"/>
      <c r="QJE66" s="9"/>
      <c r="QJF66" s="9"/>
      <c r="QJG66" s="9"/>
      <c r="QJH66" s="9"/>
      <c r="QJI66" s="9"/>
      <c r="QJJ66" s="9"/>
      <c r="QJK66" s="9"/>
      <c r="QJL66" s="9"/>
      <c r="QJM66" s="9"/>
      <c r="QJN66" s="9"/>
      <c r="QJO66" s="9"/>
      <c r="QJP66" s="9"/>
      <c r="QJQ66" s="9"/>
      <c r="QJR66" s="9"/>
      <c r="QJS66" s="9"/>
      <c r="QJT66" s="9"/>
      <c r="QJU66" s="9"/>
      <c r="QJV66" s="9"/>
      <c r="QJW66" s="9"/>
      <c r="QJX66" s="9"/>
      <c r="QJY66" s="9"/>
      <c r="QJZ66" s="9"/>
      <c r="QKA66" s="9"/>
      <c r="QKB66" s="9"/>
      <c r="QKC66" s="9"/>
      <c r="QKD66" s="9"/>
      <c r="QKE66" s="9"/>
      <c r="QKF66" s="9"/>
      <c r="QKG66" s="9"/>
      <c r="QKH66" s="9"/>
      <c r="QKI66" s="9"/>
      <c r="QKJ66" s="9"/>
      <c r="QKK66" s="9"/>
      <c r="QKL66" s="9"/>
      <c r="QKM66" s="9"/>
      <c r="QKN66" s="9"/>
      <c r="QKO66" s="9"/>
      <c r="QKP66" s="9"/>
      <c r="QKQ66" s="9"/>
      <c r="QKR66" s="9"/>
      <c r="QKS66" s="9"/>
      <c r="QKT66" s="9"/>
      <c r="QKU66" s="9"/>
      <c r="QKV66" s="9"/>
      <c r="QKW66" s="9"/>
      <c r="QKX66" s="9"/>
      <c r="QKY66" s="9"/>
      <c r="QKZ66" s="9"/>
      <c r="QLA66" s="9"/>
      <c r="QLB66" s="9"/>
      <c r="QLC66" s="9"/>
      <c r="QLD66" s="9"/>
      <c r="QLE66" s="9"/>
      <c r="QLF66" s="9"/>
      <c r="QLG66" s="9"/>
      <c r="QLH66" s="9"/>
      <c r="QLI66" s="9"/>
      <c r="QLJ66" s="9"/>
      <c r="QLK66" s="9"/>
      <c r="QLL66" s="9"/>
      <c r="QLM66" s="9"/>
      <c r="QLN66" s="9"/>
      <c r="QLO66" s="9"/>
      <c r="QLP66" s="9"/>
      <c r="QLQ66" s="9"/>
      <c r="QLR66" s="9"/>
      <c r="QLS66" s="9"/>
      <c r="QLT66" s="9"/>
      <c r="QLU66" s="9"/>
      <c r="QLV66" s="9"/>
      <c r="QLW66" s="9"/>
      <c r="QLX66" s="9"/>
      <c r="QLY66" s="9"/>
      <c r="QLZ66" s="9"/>
      <c r="QMA66" s="9"/>
      <c r="QMB66" s="9"/>
      <c r="QMC66" s="9"/>
      <c r="QMD66" s="9"/>
      <c r="QME66" s="9"/>
      <c r="QMF66" s="9"/>
      <c r="QMG66" s="9"/>
      <c r="QMH66" s="9"/>
      <c r="QMI66" s="9"/>
      <c r="QMJ66" s="9"/>
      <c r="QMK66" s="9"/>
      <c r="QML66" s="9"/>
      <c r="QMM66" s="9"/>
      <c r="QMN66" s="9"/>
      <c r="QMO66" s="9"/>
      <c r="QMP66" s="9"/>
      <c r="QMQ66" s="9"/>
      <c r="QMR66" s="9"/>
      <c r="QMS66" s="9"/>
      <c r="QMT66" s="9"/>
      <c r="QMU66" s="9"/>
      <c r="QMV66" s="9"/>
      <c r="QMW66" s="9"/>
      <c r="QMX66" s="9"/>
      <c r="QMY66" s="9"/>
      <c r="QMZ66" s="9"/>
      <c r="QNA66" s="9"/>
      <c r="QNB66" s="9"/>
      <c r="QNC66" s="9"/>
      <c r="QND66" s="9"/>
      <c r="QNE66" s="9"/>
      <c r="QNF66" s="9"/>
      <c r="QNG66" s="9"/>
      <c r="QNH66" s="9"/>
      <c r="QNI66" s="9"/>
      <c r="QNJ66" s="9"/>
      <c r="QNK66" s="9"/>
      <c r="QNL66" s="9"/>
      <c r="QNM66" s="9"/>
      <c r="QNN66" s="9"/>
      <c r="QNO66" s="9"/>
      <c r="QNP66" s="9"/>
      <c r="QNQ66" s="9"/>
      <c r="QNR66" s="9"/>
      <c r="QNS66" s="9"/>
      <c r="QNT66" s="9"/>
      <c r="QNU66" s="9"/>
      <c r="QNV66" s="9"/>
      <c r="QNW66" s="9"/>
      <c r="QNX66" s="9"/>
      <c r="QNY66" s="9"/>
      <c r="QNZ66" s="9"/>
      <c r="QOA66" s="9"/>
      <c r="QOB66" s="9"/>
      <c r="QOC66" s="9"/>
      <c r="QOD66" s="9"/>
      <c r="QOE66" s="9"/>
      <c r="QOF66" s="9"/>
      <c r="QOG66" s="9"/>
      <c r="QOH66" s="9"/>
      <c r="QOI66" s="9"/>
      <c r="QOJ66" s="9"/>
      <c r="QOK66" s="9"/>
      <c r="QOL66" s="9"/>
      <c r="QOM66" s="9"/>
      <c r="QON66" s="9"/>
      <c r="QOO66" s="9"/>
      <c r="QOP66" s="9"/>
      <c r="QOQ66" s="9"/>
      <c r="QOR66" s="9"/>
      <c r="QOS66" s="9"/>
      <c r="QOT66" s="9"/>
      <c r="QOU66" s="9"/>
      <c r="QOV66" s="9"/>
      <c r="QOW66" s="9"/>
      <c r="QOX66" s="9"/>
      <c r="QOY66" s="9"/>
      <c r="QOZ66" s="9"/>
      <c r="QPA66" s="9"/>
      <c r="QPB66" s="9"/>
      <c r="QPC66" s="9"/>
      <c r="QPD66" s="9"/>
      <c r="QPE66" s="9"/>
      <c r="QPF66" s="9"/>
      <c r="QPG66" s="9"/>
      <c r="QPH66" s="9"/>
      <c r="QPI66" s="9"/>
      <c r="QPJ66" s="9"/>
      <c r="QPK66" s="9"/>
      <c r="QPL66" s="9"/>
      <c r="QPM66" s="9"/>
      <c r="QPN66" s="9"/>
      <c r="QPO66" s="9"/>
      <c r="QPP66" s="9"/>
      <c r="QPQ66" s="9"/>
      <c r="QPR66" s="9"/>
      <c r="QPS66" s="9"/>
      <c r="QPT66" s="9"/>
      <c r="QPU66" s="9"/>
      <c r="QPV66" s="9"/>
      <c r="QPW66" s="9"/>
      <c r="QPX66" s="9"/>
      <c r="QPY66" s="9"/>
      <c r="QPZ66" s="9"/>
      <c r="QQA66" s="9"/>
      <c r="QQB66" s="9"/>
      <c r="QQC66" s="9"/>
      <c r="QQD66" s="9"/>
      <c r="QQE66" s="9"/>
      <c r="QQF66" s="9"/>
      <c r="QQG66" s="9"/>
      <c r="QQH66" s="9"/>
      <c r="QQI66" s="9"/>
      <c r="QQJ66" s="9"/>
      <c r="QQK66" s="9"/>
      <c r="QQL66" s="9"/>
      <c r="QQM66" s="9"/>
      <c r="QQN66" s="9"/>
      <c r="QQO66" s="9"/>
      <c r="QQP66" s="9"/>
      <c r="QQQ66" s="9"/>
      <c r="QQR66" s="9"/>
      <c r="QQS66" s="9"/>
      <c r="QQT66" s="9"/>
      <c r="QQU66" s="9"/>
      <c r="QQV66" s="9"/>
      <c r="QQW66" s="9"/>
      <c r="QQX66" s="9"/>
      <c r="QQY66" s="9"/>
      <c r="QQZ66" s="9"/>
      <c r="QRA66" s="9"/>
      <c r="QRB66" s="9"/>
      <c r="QRC66" s="9"/>
      <c r="QRD66" s="9"/>
      <c r="QRE66" s="9"/>
      <c r="QRF66" s="9"/>
      <c r="QRG66" s="9"/>
      <c r="QRH66" s="9"/>
      <c r="QRI66" s="9"/>
      <c r="QRJ66" s="9"/>
      <c r="QRK66" s="9"/>
      <c r="QRL66" s="9"/>
      <c r="QRM66" s="9"/>
      <c r="QRN66" s="9"/>
      <c r="QRO66" s="9"/>
      <c r="QRP66" s="9"/>
      <c r="QRQ66" s="9"/>
      <c r="QRR66" s="9"/>
      <c r="QRS66" s="9"/>
      <c r="QRT66" s="9"/>
      <c r="QRU66" s="9"/>
      <c r="QRV66" s="9"/>
      <c r="QRW66" s="9"/>
      <c r="QRX66" s="9"/>
      <c r="QRY66" s="9"/>
      <c r="QRZ66" s="9"/>
      <c r="QSA66" s="9"/>
      <c r="QSB66" s="9"/>
      <c r="QSC66" s="9"/>
      <c r="QSD66" s="9"/>
      <c r="QSE66" s="9"/>
      <c r="QSF66" s="9"/>
      <c r="QSG66" s="9"/>
      <c r="QSH66" s="9"/>
      <c r="QSI66" s="9"/>
      <c r="QSJ66" s="9"/>
      <c r="QSK66" s="9"/>
      <c r="QSL66" s="9"/>
      <c r="QSM66" s="9"/>
      <c r="QSN66" s="9"/>
      <c r="QSO66" s="9"/>
      <c r="QSP66" s="9"/>
      <c r="QSQ66" s="9"/>
      <c r="QSR66" s="9"/>
      <c r="QSS66" s="9"/>
      <c r="QST66" s="9"/>
      <c r="QSU66" s="9"/>
      <c r="QSV66" s="9"/>
      <c r="QSW66" s="9"/>
      <c r="QSX66" s="9"/>
      <c r="QSY66" s="9"/>
      <c r="QSZ66" s="9"/>
      <c r="QTA66" s="9"/>
      <c r="QTB66" s="9"/>
      <c r="QTC66" s="9"/>
      <c r="QTD66" s="9"/>
      <c r="QTE66" s="9"/>
      <c r="QTF66" s="9"/>
      <c r="QTG66" s="9"/>
      <c r="QTH66" s="9"/>
      <c r="QTI66" s="9"/>
      <c r="QTJ66" s="9"/>
      <c r="QTK66" s="9"/>
      <c r="QTL66" s="9"/>
      <c r="QTM66" s="9"/>
      <c r="QTN66" s="9"/>
      <c r="QTO66" s="9"/>
      <c r="QTP66" s="9"/>
      <c r="QTQ66" s="9"/>
      <c r="QTR66" s="9"/>
      <c r="QTS66" s="9"/>
      <c r="QTT66" s="9"/>
      <c r="QTU66" s="9"/>
      <c r="QTV66" s="9"/>
      <c r="QTW66" s="9"/>
      <c r="QTX66" s="9"/>
      <c r="QTY66" s="9"/>
      <c r="QTZ66" s="9"/>
      <c r="QUA66" s="9"/>
      <c r="QUB66" s="9"/>
      <c r="QUC66" s="9"/>
      <c r="QUD66" s="9"/>
      <c r="QUE66" s="9"/>
      <c r="QUF66" s="9"/>
      <c r="QUG66" s="9"/>
      <c r="QUH66" s="9"/>
      <c r="QUI66" s="9"/>
      <c r="QUJ66" s="9"/>
      <c r="QUK66" s="9"/>
      <c r="QUL66" s="9"/>
      <c r="QUM66" s="9"/>
      <c r="QUN66" s="9"/>
      <c r="QUO66" s="9"/>
      <c r="QUP66" s="9"/>
      <c r="QUQ66" s="9"/>
      <c r="QUR66" s="9"/>
      <c r="QUS66" s="9"/>
      <c r="QUT66" s="9"/>
      <c r="QUU66" s="9"/>
      <c r="QUV66" s="9"/>
      <c r="QUW66" s="9"/>
      <c r="QUX66" s="9"/>
      <c r="QUY66" s="9"/>
      <c r="QUZ66" s="9"/>
      <c r="QVA66" s="9"/>
      <c r="QVB66" s="9"/>
      <c r="QVC66" s="9"/>
      <c r="QVD66" s="9"/>
      <c r="QVE66" s="9"/>
      <c r="QVF66" s="9"/>
      <c r="QVG66" s="9"/>
      <c r="QVH66" s="9"/>
      <c r="QVI66" s="9"/>
      <c r="QVJ66" s="9"/>
      <c r="QVK66" s="9"/>
      <c r="QVL66" s="9"/>
      <c r="QVM66" s="9"/>
      <c r="QVN66" s="9"/>
      <c r="QVO66" s="9"/>
      <c r="QVP66" s="9"/>
      <c r="QVQ66" s="9"/>
      <c r="QVR66" s="9"/>
      <c r="QVS66" s="9"/>
      <c r="QVT66" s="9"/>
      <c r="QVU66" s="9"/>
      <c r="QVV66" s="9"/>
      <c r="QVW66" s="9"/>
      <c r="QVX66" s="9"/>
      <c r="QVY66" s="9"/>
      <c r="QVZ66" s="9"/>
      <c r="QWA66" s="9"/>
      <c r="QWB66" s="9"/>
      <c r="QWC66" s="9"/>
      <c r="QWD66" s="9"/>
      <c r="QWE66" s="9"/>
      <c r="QWF66" s="9"/>
      <c r="QWG66" s="9"/>
      <c r="QWH66" s="9"/>
      <c r="QWI66" s="9"/>
      <c r="QWJ66" s="9"/>
      <c r="QWK66" s="9"/>
      <c r="QWL66" s="9"/>
      <c r="QWM66" s="9"/>
      <c r="QWN66" s="9"/>
      <c r="QWO66" s="9"/>
      <c r="QWP66" s="9"/>
      <c r="QWQ66" s="9"/>
      <c r="QWR66" s="9"/>
      <c r="QWS66" s="9"/>
      <c r="QWT66" s="9"/>
      <c r="QWU66" s="9"/>
      <c r="QWV66" s="9"/>
      <c r="QWW66" s="9"/>
      <c r="QWX66" s="9"/>
      <c r="QWY66" s="9"/>
      <c r="QWZ66" s="9"/>
      <c r="QXA66" s="9"/>
      <c r="QXB66" s="9"/>
      <c r="QXC66" s="9"/>
      <c r="QXD66" s="9"/>
      <c r="QXE66" s="9"/>
      <c r="QXF66" s="9"/>
      <c r="QXG66" s="9"/>
      <c r="QXH66" s="9"/>
      <c r="QXI66" s="9"/>
      <c r="QXJ66" s="9"/>
      <c r="QXK66" s="9"/>
      <c r="QXL66" s="9"/>
      <c r="QXM66" s="9"/>
      <c r="QXN66" s="9"/>
      <c r="QXO66" s="9"/>
      <c r="QXP66" s="9"/>
      <c r="QXQ66" s="9"/>
      <c r="QXR66" s="9"/>
      <c r="QXS66" s="9"/>
      <c r="QXT66" s="9"/>
      <c r="QXU66" s="9"/>
      <c r="QXV66" s="9"/>
      <c r="QXW66" s="9"/>
      <c r="QXX66" s="9"/>
      <c r="QXY66" s="9"/>
      <c r="QXZ66" s="9"/>
      <c r="QYA66" s="9"/>
      <c r="QYB66" s="9"/>
      <c r="QYC66" s="9"/>
      <c r="QYD66" s="9"/>
      <c r="QYE66" s="9"/>
      <c r="QYF66" s="9"/>
      <c r="QYG66" s="9"/>
      <c r="QYH66" s="9"/>
      <c r="QYI66" s="9"/>
      <c r="QYJ66" s="9"/>
      <c r="QYK66" s="9"/>
      <c r="QYL66" s="9"/>
      <c r="QYM66" s="9"/>
      <c r="QYN66" s="9"/>
      <c r="QYO66" s="9"/>
      <c r="QYP66" s="9"/>
      <c r="QYQ66" s="9"/>
      <c r="QYR66" s="9"/>
      <c r="QYS66" s="9"/>
      <c r="QYT66" s="9"/>
      <c r="QYU66" s="9"/>
      <c r="QYV66" s="9"/>
      <c r="QYW66" s="9"/>
      <c r="QYX66" s="9"/>
      <c r="QYY66" s="9"/>
      <c r="QYZ66" s="9"/>
      <c r="QZA66" s="9"/>
      <c r="QZB66" s="9"/>
      <c r="QZC66" s="9"/>
      <c r="QZD66" s="9"/>
      <c r="QZE66" s="9"/>
      <c r="QZF66" s="9"/>
      <c r="QZG66" s="9"/>
      <c r="QZH66" s="9"/>
      <c r="QZI66" s="9"/>
      <c r="QZJ66" s="9"/>
      <c r="QZK66" s="9"/>
      <c r="QZL66" s="9"/>
      <c r="QZM66" s="9"/>
      <c r="QZN66" s="9"/>
      <c r="QZO66" s="9"/>
      <c r="QZP66" s="9"/>
      <c r="QZQ66" s="9"/>
      <c r="QZR66" s="9"/>
      <c r="QZS66" s="9"/>
      <c r="QZT66" s="9"/>
      <c r="QZU66" s="9"/>
      <c r="QZV66" s="9"/>
      <c r="QZW66" s="9"/>
      <c r="QZX66" s="9"/>
      <c r="QZY66" s="9"/>
      <c r="QZZ66" s="9"/>
      <c r="RAA66" s="9"/>
      <c r="RAB66" s="9"/>
      <c r="RAC66" s="9"/>
      <c r="RAD66" s="9"/>
      <c r="RAE66" s="9"/>
      <c r="RAF66" s="9"/>
      <c r="RAG66" s="9"/>
      <c r="RAH66" s="9"/>
      <c r="RAI66" s="9"/>
      <c r="RAJ66" s="9"/>
      <c r="RAK66" s="9"/>
      <c r="RAL66" s="9"/>
      <c r="RAM66" s="9"/>
      <c r="RAN66" s="9"/>
      <c r="RAO66" s="9"/>
      <c r="RAP66" s="9"/>
      <c r="RAQ66" s="9"/>
      <c r="RAR66" s="9"/>
      <c r="RAS66" s="9"/>
      <c r="RAT66" s="9"/>
      <c r="RAU66" s="9"/>
      <c r="RAV66" s="9"/>
      <c r="RAW66" s="9"/>
      <c r="RAX66" s="9"/>
      <c r="RAY66" s="9"/>
      <c r="RAZ66" s="9"/>
      <c r="RBA66" s="9"/>
      <c r="RBB66" s="9"/>
      <c r="RBC66" s="9"/>
      <c r="RBD66" s="9"/>
      <c r="RBE66" s="9"/>
      <c r="RBF66" s="9"/>
      <c r="RBG66" s="9"/>
      <c r="RBH66" s="9"/>
      <c r="RBI66" s="9"/>
      <c r="RBJ66" s="9"/>
      <c r="RBK66" s="9"/>
      <c r="RBL66" s="9"/>
      <c r="RBM66" s="9"/>
      <c r="RBN66" s="9"/>
      <c r="RBO66" s="9"/>
      <c r="RBP66" s="9"/>
      <c r="RBQ66" s="9"/>
      <c r="RBR66" s="9"/>
      <c r="RBS66" s="9"/>
      <c r="RBT66" s="9"/>
      <c r="RBU66" s="9"/>
      <c r="RBV66" s="9"/>
      <c r="RBW66" s="9"/>
      <c r="RBX66" s="9"/>
      <c r="RBY66" s="9"/>
      <c r="RBZ66" s="9"/>
      <c r="RCA66" s="9"/>
      <c r="RCB66" s="9"/>
      <c r="RCC66" s="9"/>
      <c r="RCD66" s="9"/>
      <c r="RCE66" s="9"/>
      <c r="RCF66" s="9"/>
      <c r="RCG66" s="9"/>
      <c r="RCH66" s="9"/>
      <c r="RCI66" s="9"/>
      <c r="RCJ66" s="9"/>
      <c r="RCK66" s="9"/>
      <c r="RCL66" s="9"/>
      <c r="RCM66" s="9"/>
      <c r="RCN66" s="9"/>
      <c r="RCO66" s="9"/>
      <c r="RCP66" s="9"/>
      <c r="RCQ66" s="9"/>
      <c r="RCR66" s="9"/>
      <c r="RCS66" s="9"/>
      <c r="RCT66" s="9"/>
      <c r="RCU66" s="9"/>
      <c r="RCV66" s="9"/>
      <c r="RCW66" s="9"/>
      <c r="RCX66" s="9"/>
      <c r="RCY66" s="9"/>
      <c r="RCZ66" s="9"/>
      <c r="RDA66" s="9"/>
      <c r="RDB66" s="9"/>
      <c r="RDC66" s="9"/>
      <c r="RDD66" s="9"/>
      <c r="RDE66" s="9"/>
      <c r="RDF66" s="9"/>
      <c r="RDG66" s="9"/>
      <c r="RDH66" s="9"/>
      <c r="RDI66" s="9"/>
      <c r="RDJ66" s="9"/>
      <c r="RDK66" s="9"/>
      <c r="RDL66" s="9"/>
      <c r="RDM66" s="9"/>
      <c r="RDN66" s="9"/>
      <c r="RDO66" s="9"/>
      <c r="RDP66" s="9"/>
      <c r="RDQ66" s="9"/>
      <c r="RDR66" s="9"/>
      <c r="RDS66" s="9"/>
      <c r="RDT66" s="9"/>
      <c r="RDU66" s="9"/>
      <c r="RDV66" s="9"/>
      <c r="RDW66" s="9"/>
      <c r="RDX66" s="9"/>
      <c r="RDY66" s="9"/>
      <c r="RDZ66" s="9"/>
      <c r="REA66" s="9"/>
      <c r="REB66" s="9"/>
      <c r="REC66" s="9"/>
      <c r="RED66" s="9"/>
      <c r="REE66" s="9"/>
      <c r="REF66" s="9"/>
      <c r="REG66" s="9"/>
      <c r="REH66" s="9"/>
      <c r="REI66" s="9"/>
      <c r="REJ66" s="9"/>
      <c r="REK66" s="9"/>
      <c r="REL66" s="9"/>
      <c r="REM66" s="9"/>
      <c r="REN66" s="9"/>
      <c r="REO66" s="9"/>
      <c r="REP66" s="9"/>
      <c r="REQ66" s="9"/>
      <c r="RER66" s="9"/>
      <c r="RES66" s="9"/>
      <c r="RET66" s="9"/>
      <c r="REU66" s="9"/>
      <c r="REV66" s="9"/>
      <c r="REW66" s="9"/>
      <c r="REX66" s="9"/>
      <c r="REY66" s="9"/>
      <c r="REZ66" s="9"/>
      <c r="RFA66" s="9"/>
      <c r="RFB66" s="9"/>
      <c r="RFC66" s="9"/>
      <c r="RFD66" s="9"/>
      <c r="RFE66" s="9"/>
      <c r="RFF66" s="9"/>
      <c r="RFG66" s="9"/>
      <c r="RFH66" s="9"/>
      <c r="RFI66" s="9"/>
      <c r="RFJ66" s="9"/>
      <c r="RFK66" s="9"/>
      <c r="RFL66" s="9"/>
      <c r="RFM66" s="9"/>
      <c r="RFN66" s="9"/>
      <c r="RFO66" s="9"/>
      <c r="RFP66" s="9"/>
      <c r="RFQ66" s="9"/>
      <c r="RFR66" s="9"/>
      <c r="RFS66" s="9"/>
      <c r="RFT66" s="9"/>
      <c r="RFU66" s="9"/>
      <c r="RFV66" s="9"/>
      <c r="RFW66" s="9"/>
      <c r="RFX66" s="9"/>
      <c r="RFY66" s="9"/>
      <c r="RFZ66" s="9"/>
      <c r="RGA66" s="9"/>
      <c r="RGB66" s="9"/>
      <c r="RGC66" s="9"/>
      <c r="RGD66" s="9"/>
      <c r="RGE66" s="9"/>
      <c r="RGF66" s="9"/>
      <c r="RGG66" s="9"/>
      <c r="RGH66" s="9"/>
      <c r="RGI66" s="9"/>
      <c r="RGJ66" s="9"/>
      <c r="RGK66" s="9"/>
      <c r="RGL66" s="9"/>
      <c r="RGM66" s="9"/>
      <c r="RGN66" s="9"/>
      <c r="RGO66" s="9"/>
      <c r="RGP66" s="9"/>
      <c r="RGQ66" s="9"/>
      <c r="RGR66" s="9"/>
      <c r="RGS66" s="9"/>
      <c r="RGT66" s="9"/>
      <c r="RGU66" s="9"/>
      <c r="RGV66" s="9"/>
      <c r="RGW66" s="9"/>
      <c r="RGX66" s="9"/>
      <c r="RGY66" s="9"/>
      <c r="RGZ66" s="9"/>
      <c r="RHA66" s="9"/>
      <c r="RHB66" s="9"/>
      <c r="RHC66" s="9"/>
      <c r="RHD66" s="9"/>
      <c r="RHE66" s="9"/>
      <c r="RHF66" s="9"/>
      <c r="RHG66" s="9"/>
      <c r="RHH66" s="9"/>
      <c r="RHI66" s="9"/>
      <c r="RHJ66" s="9"/>
      <c r="RHK66" s="9"/>
      <c r="RHL66" s="9"/>
      <c r="RHM66" s="9"/>
      <c r="RHN66" s="9"/>
      <c r="RHO66" s="9"/>
      <c r="RHP66" s="9"/>
      <c r="RHQ66" s="9"/>
      <c r="RHR66" s="9"/>
      <c r="RHS66" s="9"/>
      <c r="RHT66" s="9"/>
      <c r="RHU66" s="9"/>
      <c r="RHV66" s="9"/>
      <c r="RHW66" s="9"/>
      <c r="RHX66" s="9"/>
      <c r="RHY66" s="9"/>
      <c r="RHZ66" s="9"/>
      <c r="RIA66" s="9"/>
      <c r="RIB66" s="9"/>
      <c r="RIC66" s="9"/>
      <c r="RID66" s="9"/>
      <c r="RIE66" s="9"/>
      <c r="RIF66" s="9"/>
      <c r="RIG66" s="9"/>
      <c r="RIH66" s="9"/>
      <c r="RII66" s="9"/>
      <c r="RIJ66" s="9"/>
      <c r="RIK66" s="9"/>
      <c r="RIL66" s="9"/>
      <c r="RIM66" s="9"/>
      <c r="RIN66" s="9"/>
      <c r="RIO66" s="9"/>
      <c r="RIP66" s="9"/>
      <c r="RIQ66" s="9"/>
      <c r="RIR66" s="9"/>
      <c r="RIS66" s="9"/>
      <c r="RIT66" s="9"/>
      <c r="RIU66" s="9"/>
      <c r="RIV66" s="9"/>
      <c r="RIW66" s="9"/>
      <c r="RIX66" s="9"/>
      <c r="RIY66" s="9"/>
      <c r="RIZ66" s="9"/>
      <c r="RJA66" s="9"/>
      <c r="RJB66" s="9"/>
      <c r="RJC66" s="9"/>
      <c r="RJD66" s="9"/>
      <c r="RJE66" s="9"/>
      <c r="RJF66" s="9"/>
      <c r="RJG66" s="9"/>
      <c r="RJH66" s="9"/>
      <c r="RJI66" s="9"/>
      <c r="RJJ66" s="9"/>
      <c r="RJK66" s="9"/>
      <c r="RJL66" s="9"/>
      <c r="RJM66" s="9"/>
      <c r="RJN66" s="9"/>
      <c r="RJO66" s="9"/>
      <c r="RJP66" s="9"/>
      <c r="RJQ66" s="9"/>
      <c r="RJR66" s="9"/>
      <c r="RJS66" s="9"/>
      <c r="RJT66" s="9"/>
      <c r="RJU66" s="9"/>
      <c r="RJV66" s="9"/>
      <c r="RJW66" s="9"/>
      <c r="RJX66" s="9"/>
      <c r="RJY66" s="9"/>
      <c r="RJZ66" s="9"/>
      <c r="RKA66" s="9"/>
      <c r="RKB66" s="9"/>
      <c r="RKC66" s="9"/>
      <c r="RKD66" s="9"/>
      <c r="RKE66" s="9"/>
      <c r="RKF66" s="9"/>
      <c r="RKG66" s="9"/>
      <c r="RKH66" s="9"/>
      <c r="RKI66" s="9"/>
      <c r="RKJ66" s="9"/>
      <c r="RKK66" s="9"/>
      <c r="RKL66" s="9"/>
      <c r="RKM66" s="9"/>
      <c r="RKN66" s="9"/>
      <c r="RKO66" s="9"/>
      <c r="RKP66" s="9"/>
      <c r="RKQ66" s="9"/>
      <c r="RKR66" s="9"/>
      <c r="RKS66" s="9"/>
      <c r="RKT66" s="9"/>
      <c r="RKU66" s="9"/>
      <c r="RKV66" s="9"/>
      <c r="RKW66" s="9"/>
      <c r="RKX66" s="9"/>
      <c r="RKY66" s="9"/>
      <c r="RKZ66" s="9"/>
      <c r="RLA66" s="9"/>
      <c r="RLB66" s="9"/>
      <c r="RLC66" s="9"/>
      <c r="RLD66" s="9"/>
      <c r="RLE66" s="9"/>
      <c r="RLF66" s="9"/>
      <c r="RLG66" s="9"/>
      <c r="RLH66" s="9"/>
      <c r="RLI66" s="9"/>
      <c r="RLJ66" s="9"/>
      <c r="RLK66" s="9"/>
      <c r="RLL66" s="9"/>
      <c r="RLM66" s="9"/>
      <c r="RLN66" s="9"/>
      <c r="RLO66" s="9"/>
      <c r="RLP66" s="9"/>
      <c r="RLQ66" s="9"/>
      <c r="RLR66" s="9"/>
      <c r="RLS66" s="9"/>
      <c r="RLT66" s="9"/>
      <c r="RLU66" s="9"/>
      <c r="RLV66" s="9"/>
      <c r="RLW66" s="9"/>
      <c r="RLX66" s="9"/>
      <c r="RLY66" s="9"/>
      <c r="RLZ66" s="9"/>
      <c r="RMA66" s="9"/>
      <c r="RMB66" s="9"/>
      <c r="RMC66" s="9"/>
      <c r="RMD66" s="9"/>
      <c r="RME66" s="9"/>
      <c r="RMF66" s="9"/>
      <c r="RMG66" s="9"/>
      <c r="RMH66" s="9"/>
      <c r="RMI66" s="9"/>
      <c r="RMJ66" s="9"/>
      <c r="RMK66" s="9"/>
      <c r="RML66" s="9"/>
      <c r="RMM66" s="9"/>
      <c r="RMN66" s="9"/>
      <c r="RMO66" s="9"/>
      <c r="RMP66" s="9"/>
      <c r="RMQ66" s="9"/>
      <c r="RMR66" s="9"/>
      <c r="RMS66" s="9"/>
      <c r="RMT66" s="9"/>
      <c r="RMU66" s="9"/>
      <c r="RMV66" s="9"/>
      <c r="RMW66" s="9"/>
      <c r="RMX66" s="9"/>
      <c r="RMY66" s="9"/>
      <c r="RMZ66" s="9"/>
      <c r="RNA66" s="9"/>
      <c r="RNB66" s="9"/>
      <c r="RNC66" s="9"/>
      <c r="RND66" s="9"/>
      <c r="RNE66" s="9"/>
      <c r="RNF66" s="9"/>
      <c r="RNG66" s="9"/>
      <c r="RNH66" s="9"/>
      <c r="RNI66" s="9"/>
      <c r="RNJ66" s="9"/>
      <c r="RNK66" s="9"/>
      <c r="RNL66" s="9"/>
      <c r="RNM66" s="9"/>
      <c r="RNN66" s="9"/>
      <c r="RNO66" s="9"/>
      <c r="RNP66" s="9"/>
      <c r="RNQ66" s="9"/>
      <c r="RNR66" s="9"/>
      <c r="RNS66" s="9"/>
      <c r="RNT66" s="9"/>
      <c r="RNU66" s="9"/>
      <c r="RNV66" s="9"/>
      <c r="RNW66" s="9"/>
      <c r="RNX66" s="9"/>
      <c r="RNY66" s="9"/>
      <c r="RNZ66" s="9"/>
      <c r="ROA66" s="9"/>
      <c r="ROB66" s="9"/>
      <c r="ROC66" s="9"/>
      <c r="ROD66" s="9"/>
      <c r="ROE66" s="9"/>
      <c r="ROF66" s="9"/>
      <c r="ROG66" s="9"/>
      <c r="ROH66" s="9"/>
      <c r="ROI66" s="9"/>
      <c r="ROJ66" s="9"/>
      <c r="ROK66" s="9"/>
      <c r="ROL66" s="9"/>
      <c r="ROM66" s="9"/>
      <c r="RON66" s="9"/>
      <c r="ROO66" s="9"/>
      <c r="ROP66" s="9"/>
      <c r="ROQ66" s="9"/>
      <c r="ROR66" s="9"/>
      <c r="ROS66" s="9"/>
      <c r="ROT66" s="9"/>
      <c r="ROU66" s="9"/>
      <c r="ROV66" s="9"/>
      <c r="ROW66" s="9"/>
      <c r="ROX66" s="9"/>
      <c r="ROY66" s="9"/>
      <c r="ROZ66" s="9"/>
      <c r="RPA66" s="9"/>
      <c r="RPB66" s="9"/>
      <c r="RPC66" s="9"/>
      <c r="RPD66" s="9"/>
      <c r="RPE66" s="9"/>
      <c r="RPF66" s="9"/>
      <c r="RPG66" s="9"/>
      <c r="RPH66" s="9"/>
      <c r="RPI66" s="9"/>
      <c r="RPJ66" s="9"/>
      <c r="RPK66" s="9"/>
      <c r="RPL66" s="9"/>
      <c r="RPM66" s="9"/>
      <c r="RPN66" s="9"/>
      <c r="RPO66" s="9"/>
      <c r="RPP66" s="9"/>
      <c r="RPQ66" s="9"/>
      <c r="RPR66" s="9"/>
      <c r="RPS66" s="9"/>
      <c r="RPT66" s="9"/>
      <c r="RPU66" s="9"/>
      <c r="RPV66" s="9"/>
      <c r="RPW66" s="9"/>
      <c r="RPX66" s="9"/>
      <c r="RPY66" s="9"/>
      <c r="RPZ66" s="9"/>
      <c r="RQA66" s="9"/>
      <c r="RQB66" s="9"/>
      <c r="RQC66" s="9"/>
      <c r="RQD66" s="9"/>
      <c r="RQE66" s="9"/>
      <c r="RQF66" s="9"/>
      <c r="RQG66" s="9"/>
      <c r="RQH66" s="9"/>
      <c r="RQI66" s="9"/>
      <c r="RQJ66" s="9"/>
      <c r="RQK66" s="9"/>
      <c r="RQL66" s="9"/>
      <c r="RQM66" s="9"/>
      <c r="RQN66" s="9"/>
      <c r="RQO66" s="9"/>
      <c r="RQP66" s="9"/>
      <c r="RQQ66" s="9"/>
      <c r="RQR66" s="9"/>
      <c r="RQS66" s="9"/>
      <c r="RQT66" s="9"/>
      <c r="RQU66" s="9"/>
      <c r="RQV66" s="9"/>
      <c r="RQW66" s="9"/>
      <c r="RQX66" s="9"/>
      <c r="RQY66" s="9"/>
      <c r="RQZ66" s="9"/>
      <c r="RRA66" s="9"/>
      <c r="RRB66" s="9"/>
      <c r="RRC66" s="9"/>
      <c r="RRD66" s="9"/>
      <c r="RRE66" s="9"/>
      <c r="RRF66" s="9"/>
      <c r="RRG66" s="9"/>
      <c r="RRH66" s="9"/>
      <c r="RRI66" s="9"/>
      <c r="RRJ66" s="9"/>
      <c r="RRK66" s="9"/>
      <c r="RRL66" s="9"/>
      <c r="RRM66" s="9"/>
      <c r="RRN66" s="9"/>
      <c r="RRO66" s="9"/>
      <c r="RRP66" s="9"/>
      <c r="RRQ66" s="9"/>
      <c r="RRR66" s="9"/>
      <c r="RRS66" s="9"/>
      <c r="RRT66" s="9"/>
      <c r="RRU66" s="9"/>
      <c r="RRV66" s="9"/>
      <c r="RRW66" s="9"/>
      <c r="RRX66" s="9"/>
      <c r="RRY66" s="9"/>
      <c r="RRZ66" s="9"/>
      <c r="RSA66" s="9"/>
      <c r="RSB66" s="9"/>
      <c r="RSC66" s="9"/>
      <c r="RSD66" s="9"/>
      <c r="RSE66" s="9"/>
      <c r="RSF66" s="9"/>
      <c r="RSG66" s="9"/>
      <c r="RSH66" s="9"/>
      <c r="RSI66" s="9"/>
      <c r="RSJ66" s="9"/>
      <c r="RSK66" s="9"/>
      <c r="RSL66" s="9"/>
      <c r="RSM66" s="9"/>
      <c r="RSN66" s="9"/>
      <c r="RSO66" s="9"/>
      <c r="RSP66" s="9"/>
      <c r="RSQ66" s="9"/>
      <c r="RSR66" s="9"/>
      <c r="RSS66" s="9"/>
      <c r="RST66" s="9"/>
      <c r="RSU66" s="9"/>
      <c r="RSV66" s="9"/>
      <c r="RSW66" s="9"/>
      <c r="RSX66" s="9"/>
      <c r="RSY66" s="9"/>
      <c r="RSZ66" s="9"/>
      <c r="RTA66" s="9"/>
      <c r="RTB66" s="9"/>
      <c r="RTC66" s="9"/>
      <c r="RTD66" s="9"/>
      <c r="RTE66" s="9"/>
      <c r="RTF66" s="9"/>
      <c r="RTG66" s="9"/>
      <c r="RTH66" s="9"/>
      <c r="RTI66" s="9"/>
      <c r="RTJ66" s="9"/>
      <c r="RTK66" s="9"/>
      <c r="RTL66" s="9"/>
      <c r="RTM66" s="9"/>
      <c r="RTN66" s="9"/>
      <c r="RTO66" s="9"/>
      <c r="RTP66" s="9"/>
      <c r="RTQ66" s="9"/>
      <c r="RTR66" s="9"/>
      <c r="RTS66" s="9"/>
      <c r="RTT66" s="9"/>
      <c r="RTU66" s="9"/>
      <c r="RTV66" s="9"/>
      <c r="RTW66" s="9"/>
      <c r="RTX66" s="9"/>
      <c r="RTY66" s="9"/>
      <c r="RTZ66" s="9"/>
      <c r="RUA66" s="9"/>
      <c r="RUB66" s="9"/>
      <c r="RUC66" s="9"/>
      <c r="RUD66" s="9"/>
      <c r="RUE66" s="9"/>
      <c r="RUF66" s="9"/>
      <c r="RUG66" s="9"/>
      <c r="RUH66" s="9"/>
      <c r="RUI66" s="9"/>
      <c r="RUJ66" s="9"/>
      <c r="RUK66" s="9"/>
      <c r="RUL66" s="9"/>
      <c r="RUM66" s="9"/>
      <c r="RUN66" s="9"/>
      <c r="RUO66" s="9"/>
      <c r="RUP66" s="9"/>
      <c r="RUQ66" s="9"/>
      <c r="RUR66" s="9"/>
      <c r="RUS66" s="9"/>
      <c r="RUT66" s="9"/>
      <c r="RUU66" s="9"/>
      <c r="RUV66" s="9"/>
      <c r="RUW66" s="9"/>
      <c r="RUX66" s="9"/>
      <c r="RUY66" s="9"/>
      <c r="RUZ66" s="9"/>
      <c r="RVA66" s="9"/>
      <c r="RVB66" s="9"/>
      <c r="RVC66" s="9"/>
      <c r="RVD66" s="9"/>
      <c r="RVE66" s="9"/>
      <c r="RVF66" s="9"/>
      <c r="RVG66" s="9"/>
      <c r="RVH66" s="9"/>
      <c r="RVI66" s="9"/>
      <c r="RVJ66" s="9"/>
      <c r="RVK66" s="9"/>
      <c r="RVL66" s="9"/>
      <c r="RVM66" s="9"/>
      <c r="RVN66" s="9"/>
      <c r="RVO66" s="9"/>
      <c r="RVP66" s="9"/>
      <c r="RVQ66" s="9"/>
      <c r="RVR66" s="9"/>
      <c r="RVS66" s="9"/>
      <c r="RVT66" s="9"/>
      <c r="RVU66" s="9"/>
      <c r="RVV66" s="9"/>
      <c r="RVW66" s="9"/>
      <c r="RVX66" s="9"/>
      <c r="RVY66" s="9"/>
      <c r="RVZ66" s="9"/>
      <c r="RWA66" s="9"/>
      <c r="RWB66" s="9"/>
      <c r="RWC66" s="9"/>
      <c r="RWD66" s="9"/>
      <c r="RWE66" s="9"/>
      <c r="RWF66" s="9"/>
      <c r="RWG66" s="9"/>
      <c r="RWH66" s="9"/>
      <c r="RWI66" s="9"/>
      <c r="RWJ66" s="9"/>
      <c r="RWK66" s="9"/>
      <c r="RWL66" s="9"/>
      <c r="RWM66" s="9"/>
      <c r="RWN66" s="9"/>
      <c r="RWO66" s="9"/>
      <c r="RWP66" s="9"/>
      <c r="RWQ66" s="9"/>
      <c r="RWR66" s="9"/>
      <c r="RWS66" s="9"/>
      <c r="RWT66" s="9"/>
      <c r="RWU66" s="9"/>
      <c r="RWV66" s="9"/>
      <c r="RWW66" s="9"/>
      <c r="RWX66" s="9"/>
      <c r="RWY66" s="9"/>
      <c r="RWZ66" s="9"/>
      <c r="RXA66" s="9"/>
      <c r="RXB66" s="9"/>
      <c r="RXC66" s="9"/>
      <c r="RXD66" s="9"/>
      <c r="RXE66" s="9"/>
      <c r="RXF66" s="9"/>
      <c r="RXG66" s="9"/>
      <c r="RXH66" s="9"/>
      <c r="RXI66" s="9"/>
      <c r="RXJ66" s="9"/>
      <c r="RXK66" s="9"/>
      <c r="RXL66" s="9"/>
      <c r="RXM66" s="9"/>
      <c r="RXN66" s="9"/>
      <c r="RXO66" s="9"/>
      <c r="RXP66" s="9"/>
      <c r="RXQ66" s="9"/>
      <c r="RXR66" s="9"/>
      <c r="RXS66" s="9"/>
      <c r="RXT66" s="9"/>
      <c r="RXU66" s="9"/>
      <c r="RXV66" s="9"/>
      <c r="RXW66" s="9"/>
      <c r="RXX66" s="9"/>
      <c r="RXY66" s="9"/>
      <c r="RXZ66" s="9"/>
      <c r="RYA66" s="9"/>
      <c r="RYB66" s="9"/>
      <c r="RYC66" s="9"/>
      <c r="RYD66" s="9"/>
      <c r="RYE66" s="9"/>
      <c r="RYF66" s="9"/>
      <c r="RYG66" s="9"/>
      <c r="RYH66" s="9"/>
      <c r="RYI66" s="9"/>
      <c r="RYJ66" s="9"/>
      <c r="RYK66" s="9"/>
      <c r="RYL66" s="9"/>
      <c r="RYM66" s="9"/>
      <c r="RYN66" s="9"/>
      <c r="RYO66" s="9"/>
      <c r="RYP66" s="9"/>
      <c r="RYQ66" s="9"/>
      <c r="RYR66" s="9"/>
      <c r="RYS66" s="9"/>
      <c r="RYT66" s="9"/>
      <c r="RYU66" s="9"/>
      <c r="RYV66" s="9"/>
      <c r="RYW66" s="9"/>
      <c r="RYX66" s="9"/>
      <c r="RYY66" s="9"/>
      <c r="RYZ66" s="9"/>
      <c r="RZA66" s="9"/>
      <c r="RZB66" s="9"/>
      <c r="RZC66" s="9"/>
      <c r="RZD66" s="9"/>
      <c r="RZE66" s="9"/>
      <c r="RZF66" s="9"/>
      <c r="RZG66" s="9"/>
      <c r="RZH66" s="9"/>
      <c r="RZI66" s="9"/>
      <c r="RZJ66" s="9"/>
      <c r="RZK66" s="9"/>
      <c r="RZL66" s="9"/>
      <c r="RZM66" s="9"/>
      <c r="RZN66" s="9"/>
      <c r="RZO66" s="9"/>
      <c r="RZP66" s="9"/>
      <c r="RZQ66" s="9"/>
      <c r="RZR66" s="9"/>
      <c r="RZS66" s="9"/>
      <c r="RZT66" s="9"/>
      <c r="RZU66" s="9"/>
      <c r="RZV66" s="9"/>
      <c r="RZW66" s="9"/>
      <c r="RZX66" s="9"/>
      <c r="RZY66" s="9"/>
      <c r="RZZ66" s="9"/>
      <c r="SAA66" s="9"/>
      <c r="SAB66" s="9"/>
      <c r="SAC66" s="9"/>
      <c r="SAD66" s="9"/>
      <c r="SAE66" s="9"/>
      <c r="SAF66" s="9"/>
      <c r="SAG66" s="9"/>
      <c r="SAH66" s="9"/>
      <c r="SAI66" s="9"/>
      <c r="SAJ66" s="9"/>
      <c r="SAK66" s="9"/>
      <c r="SAL66" s="9"/>
      <c r="SAM66" s="9"/>
      <c r="SAN66" s="9"/>
      <c r="SAO66" s="9"/>
      <c r="SAP66" s="9"/>
      <c r="SAQ66" s="9"/>
      <c r="SAR66" s="9"/>
      <c r="SAS66" s="9"/>
      <c r="SAT66" s="9"/>
      <c r="SAU66" s="9"/>
      <c r="SAV66" s="9"/>
      <c r="SAW66" s="9"/>
      <c r="SAX66" s="9"/>
      <c r="SAY66" s="9"/>
      <c r="SAZ66" s="9"/>
      <c r="SBA66" s="9"/>
      <c r="SBB66" s="9"/>
      <c r="SBC66" s="9"/>
      <c r="SBD66" s="9"/>
      <c r="SBE66" s="9"/>
      <c r="SBF66" s="9"/>
      <c r="SBG66" s="9"/>
      <c r="SBH66" s="9"/>
      <c r="SBI66" s="9"/>
      <c r="SBJ66" s="9"/>
      <c r="SBK66" s="9"/>
      <c r="SBL66" s="9"/>
      <c r="SBM66" s="9"/>
      <c r="SBN66" s="9"/>
      <c r="SBO66" s="9"/>
      <c r="SBP66" s="9"/>
      <c r="SBQ66" s="9"/>
      <c r="SBR66" s="9"/>
      <c r="SBS66" s="9"/>
      <c r="SBT66" s="9"/>
      <c r="SBU66" s="9"/>
      <c r="SBV66" s="9"/>
      <c r="SBW66" s="9"/>
      <c r="SBX66" s="9"/>
      <c r="SBY66" s="9"/>
      <c r="SBZ66" s="9"/>
      <c r="SCA66" s="9"/>
      <c r="SCB66" s="9"/>
      <c r="SCC66" s="9"/>
      <c r="SCD66" s="9"/>
      <c r="SCE66" s="9"/>
      <c r="SCF66" s="9"/>
      <c r="SCG66" s="9"/>
      <c r="SCH66" s="9"/>
      <c r="SCI66" s="9"/>
      <c r="SCJ66" s="9"/>
      <c r="SCK66" s="9"/>
      <c r="SCL66" s="9"/>
      <c r="SCM66" s="9"/>
      <c r="SCN66" s="9"/>
      <c r="SCO66" s="9"/>
      <c r="SCP66" s="9"/>
      <c r="SCQ66" s="9"/>
      <c r="SCR66" s="9"/>
      <c r="SCS66" s="9"/>
      <c r="SCT66" s="9"/>
      <c r="SCU66" s="9"/>
      <c r="SCV66" s="9"/>
      <c r="SCW66" s="9"/>
      <c r="SCX66" s="9"/>
      <c r="SCY66" s="9"/>
      <c r="SCZ66" s="9"/>
      <c r="SDA66" s="9"/>
      <c r="SDB66" s="9"/>
      <c r="SDC66" s="9"/>
      <c r="SDD66" s="9"/>
      <c r="SDE66" s="9"/>
      <c r="SDF66" s="9"/>
      <c r="SDG66" s="9"/>
      <c r="SDH66" s="9"/>
      <c r="SDI66" s="9"/>
      <c r="SDJ66" s="9"/>
      <c r="SDK66" s="9"/>
      <c r="SDL66" s="9"/>
      <c r="SDM66" s="9"/>
      <c r="SDN66" s="9"/>
      <c r="SDO66" s="9"/>
      <c r="SDP66" s="9"/>
      <c r="SDQ66" s="9"/>
      <c r="SDR66" s="9"/>
      <c r="SDS66" s="9"/>
      <c r="SDT66" s="9"/>
      <c r="SDU66" s="9"/>
      <c r="SDV66" s="9"/>
      <c r="SDW66" s="9"/>
      <c r="SDX66" s="9"/>
      <c r="SDY66" s="9"/>
      <c r="SDZ66" s="9"/>
      <c r="SEA66" s="9"/>
      <c r="SEB66" s="9"/>
      <c r="SEC66" s="9"/>
      <c r="SED66" s="9"/>
      <c r="SEE66" s="9"/>
      <c r="SEF66" s="9"/>
      <c r="SEG66" s="9"/>
      <c r="SEH66" s="9"/>
      <c r="SEI66" s="9"/>
      <c r="SEJ66" s="9"/>
      <c r="SEK66" s="9"/>
      <c r="SEL66" s="9"/>
      <c r="SEM66" s="9"/>
      <c r="SEN66" s="9"/>
      <c r="SEO66" s="9"/>
      <c r="SEP66" s="9"/>
      <c r="SEQ66" s="9"/>
      <c r="SER66" s="9"/>
      <c r="SES66" s="9"/>
      <c r="SET66" s="9"/>
      <c r="SEU66" s="9"/>
      <c r="SEV66" s="9"/>
      <c r="SEW66" s="9"/>
      <c r="SEX66" s="9"/>
      <c r="SEY66" s="9"/>
      <c r="SEZ66" s="9"/>
      <c r="SFA66" s="9"/>
      <c r="SFB66" s="9"/>
      <c r="SFC66" s="9"/>
      <c r="SFD66" s="9"/>
      <c r="SFE66" s="9"/>
      <c r="SFF66" s="9"/>
      <c r="SFG66" s="9"/>
      <c r="SFH66" s="9"/>
      <c r="SFI66" s="9"/>
      <c r="SFJ66" s="9"/>
      <c r="SFK66" s="9"/>
      <c r="SFL66" s="9"/>
      <c r="SFM66" s="9"/>
      <c r="SFN66" s="9"/>
      <c r="SFO66" s="9"/>
      <c r="SFP66" s="9"/>
      <c r="SFQ66" s="9"/>
      <c r="SFR66" s="9"/>
      <c r="SFS66" s="9"/>
      <c r="SFT66" s="9"/>
      <c r="SFU66" s="9"/>
      <c r="SFV66" s="9"/>
      <c r="SFW66" s="9"/>
      <c r="SFX66" s="9"/>
      <c r="SFY66" s="9"/>
      <c r="SFZ66" s="9"/>
      <c r="SGA66" s="9"/>
      <c r="SGB66" s="9"/>
      <c r="SGC66" s="9"/>
      <c r="SGD66" s="9"/>
      <c r="SGE66" s="9"/>
      <c r="SGF66" s="9"/>
      <c r="SGG66" s="9"/>
      <c r="SGH66" s="9"/>
      <c r="SGI66" s="9"/>
      <c r="SGJ66" s="9"/>
      <c r="SGK66" s="9"/>
      <c r="SGL66" s="9"/>
      <c r="SGM66" s="9"/>
      <c r="SGN66" s="9"/>
      <c r="SGO66" s="9"/>
      <c r="SGP66" s="9"/>
      <c r="SGQ66" s="9"/>
      <c r="SGR66" s="9"/>
      <c r="SGS66" s="9"/>
      <c r="SGT66" s="9"/>
      <c r="SGU66" s="9"/>
      <c r="SGV66" s="9"/>
      <c r="SGW66" s="9"/>
      <c r="SGX66" s="9"/>
      <c r="SGY66" s="9"/>
      <c r="SGZ66" s="9"/>
      <c r="SHA66" s="9"/>
      <c r="SHB66" s="9"/>
      <c r="SHC66" s="9"/>
      <c r="SHD66" s="9"/>
      <c r="SHE66" s="9"/>
      <c r="SHF66" s="9"/>
      <c r="SHG66" s="9"/>
      <c r="SHH66" s="9"/>
      <c r="SHI66" s="9"/>
      <c r="SHJ66" s="9"/>
      <c r="SHK66" s="9"/>
      <c r="SHL66" s="9"/>
      <c r="SHM66" s="9"/>
      <c r="SHN66" s="9"/>
      <c r="SHO66" s="9"/>
      <c r="SHP66" s="9"/>
      <c r="SHQ66" s="9"/>
      <c r="SHR66" s="9"/>
      <c r="SHS66" s="9"/>
      <c r="SHT66" s="9"/>
      <c r="SHU66" s="9"/>
      <c r="SHV66" s="9"/>
      <c r="SHW66" s="9"/>
      <c r="SHX66" s="9"/>
      <c r="SHY66" s="9"/>
      <c r="SHZ66" s="9"/>
      <c r="SIA66" s="9"/>
      <c r="SIB66" s="9"/>
      <c r="SIC66" s="9"/>
      <c r="SID66" s="9"/>
      <c r="SIE66" s="9"/>
      <c r="SIF66" s="9"/>
      <c r="SIG66" s="9"/>
      <c r="SIH66" s="9"/>
      <c r="SII66" s="9"/>
      <c r="SIJ66" s="9"/>
      <c r="SIK66" s="9"/>
      <c r="SIL66" s="9"/>
      <c r="SIM66" s="9"/>
      <c r="SIN66" s="9"/>
      <c r="SIO66" s="9"/>
      <c r="SIP66" s="9"/>
      <c r="SIQ66" s="9"/>
      <c r="SIR66" s="9"/>
      <c r="SIS66" s="9"/>
      <c r="SIT66" s="9"/>
      <c r="SIU66" s="9"/>
      <c r="SIV66" s="9"/>
      <c r="SIW66" s="9"/>
      <c r="SIX66" s="9"/>
      <c r="SIY66" s="9"/>
      <c r="SIZ66" s="9"/>
      <c r="SJA66" s="9"/>
      <c r="SJB66" s="9"/>
      <c r="SJC66" s="9"/>
      <c r="SJD66" s="9"/>
      <c r="SJE66" s="9"/>
      <c r="SJF66" s="9"/>
      <c r="SJG66" s="9"/>
      <c r="SJH66" s="9"/>
      <c r="SJI66" s="9"/>
      <c r="SJJ66" s="9"/>
      <c r="SJK66" s="9"/>
      <c r="SJL66" s="9"/>
      <c r="SJM66" s="9"/>
      <c r="SJN66" s="9"/>
      <c r="SJO66" s="9"/>
      <c r="SJP66" s="9"/>
      <c r="SJQ66" s="9"/>
      <c r="SJR66" s="9"/>
      <c r="SJS66" s="9"/>
      <c r="SJT66" s="9"/>
      <c r="SJU66" s="9"/>
      <c r="SJV66" s="9"/>
      <c r="SJW66" s="9"/>
      <c r="SJX66" s="9"/>
      <c r="SJY66" s="9"/>
      <c r="SJZ66" s="9"/>
      <c r="SKA66" s="9"/>
      <c r="SKB66" s="9"/>
      <c r="SKC66" s="9"/>
      <c r="SKD66" s="9"/>
      <c r="SKE66" s="9"/>
      <c r="SKF66" s="9"/>
      <c r="SKG66" s="9"/>
      <c r="SKH66" s="9"/>
      <c r="SKI66" s="9"/>
      <c r="SKJ66" s="9"/>
      <c r="SKK66" s="9"/>
      <c r="SKL66" s="9"/>
      <c r="SKM66" s="9"/>
      <c r="SKN66" s="9"/>
      <c r="SKO66" s="9"/>
      <c r="SKP66" s="9"/>
      <c r="SKQ66" s="9"/>
      <c r="SKR66" s="9"/>
      <c r="SKS66" s="9"/>
      <c r="SKT66" s="9"/>
      <c r="SKU66" s="9"/>
      <c r="SKV66" s="9"/>
      <c r="SKW66" s="9"/>
      <c r="SKX66" s="9"/>
      <c r="SKY66" s="9"/>
      <c r="SKZ66" s="9"/>
      <c r="SLA66" s="9"/>
      <c r="SLB66" s="9"/>
      <c r="SLC66" s="9"/>
      <c r="SLD66" s="9"/>
      <c r="SLE66" s="9"/>
      <c r="SLF66" s="9"/>
      <c r="SLG66" s="9"/>
      <c r="SLH66" s="9"/>
      <c r="SLI66" s="9"/>
      <c r="SLJ66" s="9"/>
      <c r="SLK66" s="9"/>
      <c r="SLL66" s="9"/>
      <c r="SLM66" s="9"/>
      <c r="SLN66" s="9"/>
      <c r="SLO66" s="9"/>
      <c r="SLP66" s="9"/>
      <c r="SLQ66" s="9"/>
      <c r="SLR66" s="9"/>
      <c r="SLS66" s="9"/>
      <c r="SLT66" s="9"/>
      <c r="SLU66" s="9"/>
      <c r="SLV66" s="9"/>
      <c r="SLW66" s="9"/>
      <c r="SLX66" s="9"/>
      <c r="SLY66" s="9"/>
      <c r="SLZ66" s="9"/>
      <c r="SMA66" s="9"/>
      <c r="SMB66" s="9"/>
      <c r="SMC66" s="9"/>
      <c r="SMD66" s="9"/>
      <c r="SME66" s="9"/>
      <c r="SMF66" s="9"/>
      <c r="SMG66" s="9"/>
      <c r="SMH66" s="9"/>
      <c r="SMI66" s="9"/>
      <c r="SMJ66" s="9"/>
      <c r="SMK66" s="9"/>
      <c r="SML66" s="9"/>
      <c r="SMM66" s="9"/>
      <c r="SMN66" s="9"/>
      <c r="SMO66" s="9"/>
      <c r="SMP66" s="9"/>
      <c r="SMQ66" s="9"/>
      <c r="SMR66" s="9"/>
      <c r="SMS66" s="9"/>
      <c r="SMT66" s="9"/>
      <c r="SMU66" s="9"/>
      <c r="SMV66" s="9"/>
      <c r="SMW66" s="9"/>
      <c r="SMX66" s="9"/>
      <c r="SMY66" s="9"/>
      <c r="SMZ66" s="9"/>
      <c r="SNA66" s="9"/>
      <c r="SNB66" s="9"/>
      <c r="SNC66" s="9"/>
      <c r="SND66" s="9"/>
      <c r="SNE66" s="9"/>
      <c r="SNF66" s="9"/>
      <c r="SNG66" s="9"/>
      <c r="SNH66" s="9"/>
      <c r="SNI66" s="9"/>
      <c r="SNJ66" s="9"/>
      <c r="SNK66" s="9"/>
      <c r="SNL66" s="9"/>
      <c r="SNM66" s="9"/>
      <c r="SNN66" s="9"/>
      <c r="SNO66" s="9"/>
      <c r="SNP66" s="9"/>
      <c r="SNQ66" s="9"/>
      <c r="SNR66" s="9"/>
      <c r="SNS66" s="9"/>
      <c r="SNT66" s="9"/>
      <c r="SNU66" s="9"/>
      <c r="SNV66" s="9"/>
      <c r="SNW66" s="9"/>
      <c r="SNX66" s="9"/>
      <c r="SNY66" s="9"/>
      <c r="SNZ66" s="9"/>
      <c r="SOA66" s="9"/>
      <c r="SOB66" s="9"/>
      <c r="SOC66" s="9"/>
      <c r="SOD66" s="9"/>
      <c r="SOE66" s="9"/>
      <c r="SOF66" s="9"/>
      <c r="SOG66" s="9"/>
      <c r="SOH66" s="9"/>
      <c r="SOI66" s="9"/>
      <c r="SOJ66" s="9"/>
      <c r="SOK66" s="9"/>
      <c r="SOL66" s="9"/>
      <c r="SOM66" s="9"/>
      <c r="SON66" s="9"/>
      <c r="SOO66" s="9"/>
      <c r="SOP66" s="9"/>
      <c r="SOQ66" s="9"/>
      <c r="SOR66" s="9"/>
      <c r="SOS66" s="9"/>
      <c r="SOT66" s="9"/>
      <c r="SOU66" s="9"/>
      <c r="SOV66" s="9"/>
      <c r="SOW66" s="9"/>
      <c r="SOX66" s="9"/>
      <c r="SOY66" s="9"/>
      <c r="SOZ66" s="9"/>
      <c r="SPA66" s="9"/>
      <c r="SPB66" s="9"/>
      <c r="SPC66" s="9"/>
      <c r="SPD66" s="9"/>
      <c r="SPE66" s="9"/>
      <c r="SPF66" s="9"/>
      <c r="SPG66" s="9"/>
      <c r="SPH66" s="9"/>
      <c r="SPI66" s="9"/>
      <c r="SPJ66" s="9"/>
      <c r="SPK66" s="9"/>
      <c r="SPL66" s="9"/>
      <c r="SPM66" s="9"/>
      <c r="SPN66" s="9"/>
      <c r="SPO66" s="9"/>
      <c r="SPP66" s="9"/>
      <c r="SPQ66" s="9"/>
      <c r="SPR66" s="9"/>
      <c r="SPS66" s="9"/>
      <c r="SPT66" s="9"/>
      <c r="SPU66" s="9"/>
      <c r="SPV66" s="9"/>
      <c r="SPW66" s="9"/>
      <c r="SPX66" s="9"/>
      <c r="SPY66" s="9"/>
      <c r="SPZ66" s="9"/>
      <c r="SQA66" s="9"/>
      <c r="SQB66" s="9"/>
      <c r="SQC66" s="9"/>
      <c r="SQD66" s="9"/>
      <c r="SQE66" s="9"/>
      <c r="SQF66" s="9"/>
      <c r="SQG66" s="9"/>
      <c r="SQH66" s="9"/>
      <c r="SQI66" s="9"/>
      <c r="SQJ66" s="9"/>
      <c r="SQK66" s="9"/>
      <c r="SQL66" s="9"/>
      <c r="SQM66" s="9"/>
      <c r="SQN66" s="9"/>
      <c r="SQO66" s="9"/>
      <c r="SQP66" s="9"/>
      <c r="SQQ66" s="9"/>
      <c r="SQR66" s="9"/>
      <c r="SQS66" s="9"/>
      <c r="SQT66" s="9"/>
      <c r="SQU66" s="9"/>
      <c r="SQV66" s="9"/>
      <c r="SQW66" s="9"/>
      <c r="SQX66" s="9"/>
      <c r="SQY66" s="9"/>
      <c r="SQZ66" s="9"/>
      <c r="SRA66" s="9"/>
      <c r="SRB66" s="9"/>
      <c r="SRC66" s="9"/>
      <c r="SRD66" s="9"/>
      <c r="SRE66" s="9"/>
      <c r="SRF66" s="9"/>
      <c r="SRG66" s="9"/>
      <c r="SRH66" s="9"/>
      <c r="SRI66" s="9"/>
      <c r="SRJ66" s="9"/>
      <c r="SRK66" s="9"/>
      <c r="SRL66" s="9"/>
      <c r="SRM66" s="9"/>
      <c r="SRN66" s="9"/>
      <c r="SRO66" s="9"/>
      <c r="SRP66" s="9"/>
      <c r="SRQ66" s="9"/>
      <c r="SRR66" s="9"/>
      <c r="SRS66" s="9"/>
      <c r="SRT66" s="9"/>
      <c r="SRU66" s="9"/>
      <c r="SRV66" s="9"/>
      <c r="SRW66" s="9"/>
      <c r="SRX66" s="9"/>
      <c r="SRY66" s="9"/>
      <c r="SRZ66" s="9"/>
      <c r="SSA66" s="9"/>
      <c r="SSB66" s="9"/>
      <c r="SSC66" s="9"/>
      <c r="SSD66" s="9"/>
      <c r="SSE66" s="9"/>
      <c r="SSF66" s="9"/>
      <c r="SSG66" s="9"/>
      <c r="SSH66" s="9"/>
      <c r="SSI66" s="9"/>
      <c r="SSJ66" s="9"/>
      <c r="SSK66" s="9"/>
      <c r="SSL66" s="9"/>
      <c r="SSM66" s="9"/>
      <c r="SSN66" s="9"/>
      <c r="SSO66" s="9"/>
      <c r="SSP66" s="9"/>
      <c r="SSQ66" s="9"/>
      <c r="SSR66" s="9"/>
      <c r="SSS66" s="9"/>
      <c r="SST66" s="9"/>
      <c r="SSU66" s="9"/>
      <c r="SSV66" s="9"/>
      <c r="SSW66" s="9"/>
      <c r="SSX66" s="9"/>
      <c r="SSY66" s="9"/>
      <c r="SSZ66" s="9"/>
      <c r="STA66" s="9"/>
      <c r="STB66" s="9"/>
      <c r="STC66" s="9"/>
      <c r="STD66" s="9"/>
      <c r="STE66" s="9"/>
      <c r="STF66" s="9"/>
      <c r="STG66" s="9"/>
      <c r="STH66" s="9"/>
      <c r="STI66" s="9"/>
      <c r="STJ66" s="9"/>
      <c r="STK66" s="9"/>
      <c r="STL66" s="9"/>
      <c r="STM66" s="9"/>
      <c r="STN66" s="9"/>
      <c r="STO66" s="9"/>
      <c r="STP66" s="9"/>
      <c r="STQ66" s="9"/>
      <c r="STR66" s="9"/>
      <c r="STS66" s="9"/>
      <c r="STT66" s="9"/>
      <c r="STU66" s="9"/>
      <c r="STV66" s="9"/>
      <c r="STW66" s="9"/>
      <c r="STX66" s="9"/>
      <c r="STY66" s="9"/>
      <c r="STZ66" s="9"/>
      <c r="SUA66" s="9"/>
      <c r="SUB66" s="9"/>
      <c r="SUC66" s="9"/>
      <c r="SUD66" s="9"/>
      <c r="SUE66" s="9"/>
      <c r="SUF66" s="9"/>
      <c r="SUG66" s="9"/>
      <c r="SUH66" s="9"/>
      <c r="SUI66" s="9"/>
      <c r="SUJ66" s="9"/>
      <c r="SUK66" s="9"/>
      <c r="SUL66" s="9"/>
      <c r="SUM66" s="9"/>
      <c r="SUN66" s="9"/>
      <c r="SUO66" s="9"/>
      <c r="SUP66" s="9"/>
      <c r="SUQ66" s="9"/>
      <c r="SUR66" s="9"/>
      <c r="SUS66" s="9"/>
      <c r="SUT66" s="9"/>
      <c r="SUU66" s="9"/>
      <c r="SUV66" s="9"/>
      <c r="SUW66" s="9"/>
      <c r="SUX66" s="9"/>
      <c r="SUY66" s="9"/>
      <c r="SUZ66" s="9"/>
      <c r="SVA66" s="9"/>
      <c r="SVB66" s="9"/>
      <c r="SVC66" s="9"/>
      <c r="SVD66" s="9"/>
      <c r="SVE66" s="9"/>
      <c r="SVF66" s="9"/>
      <c r="SVG66" s="9"/>
      <c r="SVH66" s="9"/>
      <c r="SVI66" s="9"/>
      <c r="SVJ66" s="9"/>
      <c r="SVK66" s="9"/>
      <c r="SVL66" s="9"/>
      <c r="SVM66" s="9"/>
      <c r="SVN66" s="9"/>
      <c r="SVO66" s="9"/>
      <c r="SVP66" s="9"/>
      <c r="SVQ66" s="9"/>
      <c r="SVR66" s="9"/>
      <c r="SVS66" s="9"/>
      <c r="SVT66" s="9"/>
      <c r="SVU66" s="9"/>
      <c r="SVV66" s="9"/>
      <c r="SVW66" s="9"/>
      <c r="SVX66" s="9"/>
      <c r="SVY66" s="9"/>
      <c r="SVZ66" s="9"/>
      <c r="SWA66" s="9"/>
      <c r="SWB66" s="9"/>
      <c r="SWC66" s="9"/>
      <c r="SWD66" s="9"/>
      <c r="SWE66" s="9"/>
      <c r="SWF66" s="9"/>
      <c r="SWG66" s="9"/>
      <c r="SWH66" s="9"/>
      <c r="SWI66" s="9"/>
      <c r="SWJ66" s="9"/>
      <c r="SWK66" s="9"/>
      <c r="SWL66" s="9"/>
      <c r="SWM66" s="9"/>
      <c r="SWN66" s="9"/>
      <c r="SWO66" s="9"/>
      <c r="SWP66" s="9"/>
      <c r="SWQ66" s="9"/>
      <c r="SWR66" s="9"/>
      <c r="SWS66" s="9"/>
      <c r="SWT66" s="9"/>
      <c r="SWU66" s="9"/>
      <c r="SWV66" s="9"/>
      <c r="SWW66" s="9"/>
      <c r="SWX66" s="9"/>
      <c r="SWY66" s="9"/>
      <c r="SWZ66" s="9"/>
      <c r="SXA66" s="9"/>
      <c r="SXB66" s="9"/>
      <c r="SXC66" s="9"/>
      <c r="SXD66" s="9"/>
      <c r="SXE66" s="9"/>
      <c r="SXF66" s="9"/>
      <c r="SXG66" s="9"/>
      <c r="SXH66" s="9"/>
      <c r="SXI66" s="9"/>
      <c r="SXJ66" s="9"/>
      <c r="SXK66" s="9"/>
      <c r="SXL66" s="9"/>
      <c r="SXM66" s="9"/>
      <c r="SXN66" s="9"/>
      <c r="SXO66" s="9"/>
      <c r="SXP66" s="9"/>
      <c r="SXQ66" s="9"/>
      <c r="SXR66" s="9"/>
      <c r="SXS66" s="9"/>
      <c r="SXT66" s="9"/>
      <c r="SXU66" s="9"/>
      <c r="SXV66" s="9"/>
      <c r="SXW66" s="9"/>
      <c r="SXX66" s="9"/>
      <c r="SXY66" s="9"/>
      <c r="SXZ66" s="9"/>
      <c r="SYA66" s="9"/>
      <c r="SYB66" s="9"/>
      <c r="SYC66" s="9"/>
      <c r="SYD66" s="9"/>
      <c r="SYE66" s="9"/>
      <c r="SYF66" s="9"/>
      <c r="SYG66" s="9"/>
      <c r="SYH66" s="9"/>
      <c r="SYI66" s="9"/>
      <c r="SYJ66" s="9"/>
      <c r="SYK66" s="9"/>
      <c r="SYL66" s="9"/>
      <c r="SYM66" s="9"/>
      <c r="SYN66" s="9"/>
      <c r="SYO66" s="9"/>
      <c r="SYP66" s="9"/>
      <c r="SYQ66" s="9"/>
      <c r="SYR66" s="9"/>
      <c r="SYS66" s="9"/>
      <c r="SYT66" s="9"/>
      <c r="SYU66" s="9"/>
      <c r="SYV66" s="9"/>
      <c r="SYW66" s="9"/>
      <c r="SYX66" s="9"/>
      <c r="SYY66" s="9"/>
      <c r="SYZ66" s="9"/>
      <c r="SZA66" s="9"/>
      <c r="SZB66" s="9"/>
      <c r="SZC66" s="9"/>
      <c r="SZD66" s="9"/>
      <c r="SZE66" s="9"/>
      <c r="SZF66" s="9"/>
      <c r="SZG66" s="9"/>
      <c r="SZH66" s="9"/>
      <c r="SZI66" s="9"/>
      <c r="SZJ66" s="9"/>
      <c r="SZK66" s="9"/>
      <c r="SZL66" s="9"/>
      <c r="SZM66" s="9"/>
      <c r="SZN66" s="9"/>
      <c r="SZO66" s="9"/>
      <c r="SZP66" s="9"/>
      <c r="SZQ66" s="9"/>
      <c r="SZR66" s="9"/>
      <c r="SZS66" s="9"/>
      <c r="SZT66" s="9"/>
      <c r="SZU66" s="9"/>
      <c r="SZV66" s="9"/>
      <c r="SZW66" s="9"/>
      <c r="SZX66" s="9"/>
      <c r="SZY66" s="9"/>
      <c r="SZZ66" s="9"/>
      <c r="TAA66" s="9"/>
      <c r="TAB66" s="9"/>
      <c r="TAC66" s="9"/>
      <c r="TAD66" s="9"/>
      <c r="TAE66" s="9"/>
      <c r="TAF66" s="9"/>
      <c r="TAG66" s="9"/>
      <c r="TAH66" s="9"/>
      <c r="TAI66" s="9"/>
      <c r="TAJ66" s="9"/>
      <c r="TAK66" s="9"/>
      <c r="TAL66" s="9"/>
      <c r="TAM66" s="9"/>
      <c r="TAN66" s="9"/>
      <c r="TAO66" s="9"/>
      <c r="TAP66" s="9"/>
      <c r="TAQ66" s="9"/>
      <c r="TAR66" s="9"/>
      <c r="TAS66" s="9"/>
      <c r="TAT66" s="9"/>
      <c r="TAU66" s="9"/>
      <c r="TAV66" s="9"/>
      <c r="TAW66" s="9"/>
      <c r="TAX66" s="9"/>
      <c r="TAY66" s="9"/>
      <c r="TAZ66" s="9"/>
      <c r="TBA66" s="9"/>
      <c r="TBB66" s="9"/>
      <c r="TBC66" s="9"/>
      <c r="TBD66" s="9"/>
      <c r="TBE66" s="9"/>
      <c r="TBF66" s="9"/>
      <c r="TBG66" s="9"/>
      <c r="TBH66" s="9"/>
      <c r="TBI66" s="9"/>
      <c r="TBJ66" s="9"/>
      <c r="TBK66" s="9"/>
      <c r="TBL66" s="9"/>
      <c r="TBM66" s="9"/>
      <c r="TBN66" s="9"/>
      <c r="TBO66" s="9"/>
      <c r="TBP66" s="9"/>
      <c r="TBQ66" s="9"/>
      <c r="TBR66" s="9"/>
      <c r="TBS66" s="9"/>
      <c r="TBT66" s="9"/>
      <c r="TBU66" s="9"/>
      <c r="TBV66" s="9"/>
      <c r="TBW66" s="9"/>
      <c r="TBX66" s="9"/>
      <c r="TBY66" s="9"/>
      <c r="TBZ66" s="9"/>
      <c r="TCA66" s="9"/>
      <c r="TCB66" s="9"/>
      <c r="TCC66" s="9"/>
      <c r="TCD66" s="9"/>
      <c r="TCE66" s="9"/>
      <c r="TCF66" s="9"/>
      <c r="TCG66" s="9"/>
      <c r="TCH66" s="9"/>
      <c r="TCI66" s="9"/>
      <c r="TCJ66" s="9"/>
      <c r="TCK66" s="9"/>
      <c r="TCL66" s="9"/>
      <c r="TCM66" s="9"/>
      <c r="TCN66" s="9"/>
      <c r="TCO66" s="9"/>
      <c r="TCP66" s="9"/>
      <c r="TCQ66" s="9"/>
      <c r="TCR66" s="9"/>
      <c r="TCS66" s="9"/>
      <c r="TCT66" s="9"/>
      <c r="TCU66" s="9"/>
      <c r="TCV66" s="9"/>
      <c r="TCW66" s="9"/>
      <c r="TCX66" s="9"/>
      <c r="TCY66" s="9"/>
      <c r="TCZ66" s="9"/>
      <c r="TDA66" s="9"/>
      <c r="TDB66" s="9"/>
      <c r="TDC66" s="9"/>
      <c r="TDD66" s="9"/>
      <c r="TDE66" s="9"/>
      <c r="TDF66" s="9"/>
      <c r="TDG66" s="9"/>
      <c r="TDH66" s="9"/>
      <c r="TDI66" s="9"/>
      <c r="TDJ66" s="9"/>
      <c r="TDK66" s="9"/>
      <c r="TDL66" s="9"/>
      <c r="TDM66" s="9"/>
      <c r="TDN66" s="9"/>
      <c r="TDO66" s="9"/>
      <c r="TDP66" s="9"/>
      <c r="TDQ66" s="9"/>
      <c r="TDR66" s="9"/>
      <c r="TDS66" s="9"/>
      <c r="TDT66" s="9"/>
      <c r="TDU66" s="9"/>
      <c r="TDV66" s="9"/>
      <c r="TDW66" s="9"/>
      <c r="TDX66" s="9"/>
      <c r="TDY66" s="9"/>
      <c r="TDZ66" s="9"/>
      <c r="TEA66" s="9"/>
      <c r="TEB66" s="9"/>
      <c r="TEC66" s="9"/>
      <c r="TED66" s="9"/>
      <c r="TEE66" s="9"/>
      <c r="TEF66" s="9"/>
      <c r="TEG66" s="9"/>
      <c r="TEH66" s="9"/>
      <c r="TEI66" s="9"/>
      <c r="TEJ66" s="9"/>
      <c r="TEK66" s="9"/>
      <c r="TEL66" s="9"/>
      <c r="TEM66" s="9"/>
      <c r="TEN66" s="9"/>
      <c r="TEO66" s="9"/>
      <c r="TEP66" s="9"/>
      <c r="TEQ66" s="9"/>
      <c r="TER66" s="9"/>
      <c r="TES66" s="9"/>
      <c r="TET66" s="9"/>
      <c r="TEU66" s="9"/>
      <c r="TEV66" s="9"/>
      <c r="TEW66" s="9"/>
      <c r="TEX66" s="9"/>
      <c r="TEY66" s="9"/>
      <c r="TEZ66" s="9"/>
      <c r="TFA66" s="9"/>
      <c r="TFB66" s="9"/>
      <c r="TFC66" s="9"/>
      <c r="TFD66" s="9"/>
      <c r="TFE66" s="9"/>
      <c r="TFF66" s="9"/>
      <c r="TFG66" s="9"/>
      <c r="TFH66" s="9"/>
      <c r="TFI66" s="9"/>
      <c r="TFJ66" s="9"/>
      <c r="TFK66" s="9"/>
      <c r="TFL66" s="9"/>
      <c r="TFM66" s="9"/>
      <c r="TFN66" s="9"/>
      <c r="TFO66" s="9"/>
      <c r="TFP66" s="9"/>
      <c r="TFQ66" s="9"/>
      <c r="TFR66" s="9"/>
      <c r="TFS66" s="9"/>
      <c r="TFT66" s="9"/>
      <c r="TFU66" s="9"/>
      <c r="TFV66" s="9"/>
      <c r="TFW66" s="9"/>
      <c r="TFX66" s="9"/>
      <c r="TFY66" s="9"/>
      <c r="TFZ66" s="9"/>
      <c r="TGA66" s="9"/>
      <c r="TGB66" s="9"/>
      <c r="TGC66" s="9"/>
      <c r="TGD66" s="9"/>
      <c r="TGE66" s="9"/>
      <c r="TGF66" s="9"/>
      <c r="TGG66" s="9"/>
      <c r="TGH66" s="9"/>
      <c r="TGI66" s="9"/>
      <c r="TGJ66" s="9"/>
      <c r="TGK66" s="9"/>
      <c r="TGL66" s="9"/>
      <c r="TGM66" s="9"/>
      <c r="TGN66" s="9"/>
      <c r="TGO66" s="9"/>
      <c r="TGP66" s="9"/>
      <c r="TGQ66" s="9"/>
      <c r="TGR66" s="9"/>
      <c r="TGS66" s="9"/>
      <c r="TGT66" s="9"/>
      <c r="TGU66" s="9"/>
      <c r="TGV66" s="9"/>
      <c r="TGW66" s="9"/>
      <c r="TGX66" s="9"/>
      <c r="TGY66" s="9"/>
      <c r="TGZ66" s="9"/>
      <c r="THA66" s="9"/>
      <c r="THB66" s="9"/>
      <c r="THC66" s="9"/>
      <c r="THD66" s="9"/>
      <c r="THE66" s="9"/>
      <c r="THF66" s="9"/>
      <c r="THG66" s="9"/>
      <c r="THH66" s="9"/>
      <c r="THI66" s="9"/>
      <c r="THJ66" s="9"/>
      <c r="THK66" s="9"/>
      <c r="THL66" s="9"/>
      <c r="THM66" s="9"/>
      <c r="THN66" s="9"/>
      <c r="THO66" s="9"/>
      <c r="THP66" s="9"/>
      <c r="THQ66" s="9"/>
      <c r="THR66" s="9"/>
      <c r="THS66" s="9"/>
      <c r="THT66" s="9"/>
      <c r="THU66" s="9"/>
      <c r="THV66" s="9"/>
      <c r="THW66" s="9"/>
      <c r="THX66" s="9"/>
      <c r="THY66" s="9"/>
      <c r="THZ66" s="9"/>
      <c r="TIA66" s="9"/>
      <c r="TIB66" s="9"/>
      <c r="TIC66" s="9"/>
      <c r="TID66" s="9"/>
      <c r="TIE66" s="9"/>
      <c r="TIF66" s="9"/>
      <c r="TIG66" s="9"/>
      <c r="TIH66" s="9"/>
      <c r="TII66" s="9"/>
      <c r="TIJ66" s="9"/>
      <c r="TIK66" s="9"/>
      <c r="TIL66" s="9"/>
      <c r="TIM66" s="9"/>
      <c r="TIN66" s="9"/>
      <c r="TIO66" s="9"/>
      <c r="TIP66" s="9"/>
      <c r="TIQ66" s="9"/>
      <c r="TIR66" s="9"/>
      <c r="TIS66" s="9"/>
      <c r="TIT66" s="9"/>
      <c r="TIU66" s="9"/>
      <c r="TIV66" s="9"/>
      <c r="TIW66" s="9"/>
      <c r="TIX66" s="9"/>
      <c r="TIY66" s="9"/>
      <c r="TIZ66" s="9"/>
      <c r="TJA66" s="9"/>
      <c r="TJB66" s="9"/>
      <c r="TJC66" s="9"/>
      <c r="TJD66" s="9"/>
      <c r="TJE66" s="9"/>
      <c r="TJF66" s="9"/>
      <c r="TJG66" s="9"/>
      <c r="TJH66" s="9"/>
      <c r="TJI66" s="9"/>
      <c r="TJJ66" s="9"/>
      <c r="TJK66" s="9"/>
      <c r="TJL66" s="9"/>
      <c r="TJM66" s="9"/>
      <c r="TJN66" s="9"/>
      <c r="TJO66" s="9"/>
      <c r="TJP66" s="9"/>
      <c r="TJQ66" s="9"/>
      <c r="TJR66" s="9"/>
      <c r="TJS66" s="9"/>
      <c r="TJT66" s="9"/>
      <c r="TJU66" s="9"/>
      <c r="TJV66" s="9"/>
      <c r="TJW66" s="9"/>
      <c r="TJX66" s="9"/>
      <c r="TJY66" s="9"/>
      <c r="TJZ66" s="9"/>
      <c r="TKA66" s="9"/>
      <c r="TKB66" s="9"/>
      <c r="TKC66" s="9"/>
      <c r="TKD66" s="9"/>
      <c r="TKE66" s="9"/>
      <c r="TKF66" s="9"/>
      <c r="TKG66" s="9"/>
      <c r="TKH66" s="9"/>
      <c r="TKI66" s="9"/>
      <c r="TKJ66" s="9"/>
      <c r="TKK66" s="9"/>
      <c r="TKL66" s="9"/>
      <c r="TKM66" s="9"/>
      <c r="TKN66" s="9"/>
      <c r="TKO66" s="9"/>
      <c r="TKP66" s="9"/>
      <c r="TKQ66" s="9"/>
      <c r="TKR66" s="9"/>
      <c r="TKS66" s="9"/>
      <c r="TKT66" s="9"/>
      <c r="TKU66" s="9"/>
      <c r="TKV66" s="9"/>
      <c r="TKW66" s="9"/>
      <c r="TKX66" s="9"/>
      <c r="TKY66" s="9"/>
      <c r="TKZ66" s="9"/>
      <c r="TLA66" s="9"/>
      <c r="TLB66" s="9"/>
      <c r="TLC66" s="9"/>
      <c r="TLD66" s="9"/>
      <c r="TLE66" s="9"/>
      <c r="TLF66" s="9"/>
      <c r="TLG66" s="9"/>
      <c r="TLH66" s="9"/>
      <c r="TLI66" s="9"/>
      <c r="TLJ66" s="9"/>
      <c r="TLK66" s="9"/>
      <c r="TLL66" s="9"/>
      <c r="TLM66" s="9"/>
      <c r="TLN66" s="9"/>
      <c r="TLO66" s="9"/>
      <c r="TLP66" s="9"/>
      <c r="TLQ66" s="9"/>
      <c r="TLR66" s="9"/>
      <c r="TLS66" s="9"/>
      <c r="TLT66" s="9"/>
      <c r="TLU66" s="9"/>
      <c r="TLV66" s="9"/>
      <c r="TLW66" s="9"/>
      <c r="TLX66" s="9"/>
      <c r="TLY66" s="9"/>
      <c r="TLZ66" s="9"/>
      <c r="TMA66" s="9"/>
      <c r="TMB66" s="9"/>
      <c r="TMC66" s="9"/>
      <c r="TMD66" s="9"/>
      <c r="TME66" s="9"/>
      <c r="TMF66" s="9"/>
      <c r="TMG66" s="9"/>
      <c r="TMH66" s="9"/>
      <c r="TMI66" s="9"/>
      <c r="TMJ66" s="9"/>
      <c r="TMK66" s="9"/>
      <c r="TML66" s="9"/>
      <c r="TMM66" s="9"/>
      <c r="TMN66" s="9"/>
      <c r="TMO66" s="9"/>
      <c r="TMP66" s="9"/>
      <c r="TMQ66" s="9"/>
      <c r="TMR66" s="9"/>
      <c r="TMS66" s="9"/>
      <c r="TMT66" s="9"/>
      <c r="TMU66" s="9"/>
      <c r="TMV66" s="9"/>
      <c r="TMW66" s="9"/>
      <c r="TMX66" s="9"/>
      <c r="TMY66" s="9"/>
      <c r="TMZ66" s="9"/>
      <c r="TNA66" s="9"/>
      <c r="TNB66" s="9"/>
      <c r="TNC66" s="9"/>
      <c r="TND66" s="9"/>
      <c r="TNE66" s="9"/>
      <c r="TNF66" s="9"/>
      <c r="TNG66" s="9"/>
      <c r="TNH66" s="9"/>
      <c r="TNI66" s="9"/>
      <c r="TNJ66" s="9"/>
      <c r="TNK66" s="9"/>
      <c r="TNL66" s="9"/>
      <c r="TNM66" s="9"/>
      <c r="TNN66" s="9"/>
      <c r="TNO66" s="9"/>
      <c r="TNP66" s="9"/>
      <c r="TNQ66" s="9"/>
      <c r="TNR66" s="9"/>
      <c r="TNS66" s="9"/>
      <c r="TNT66" s="9"/>
      <c r="TNU66" s="9"/>
      <c r="TNV66" s="9"/>
      <c r="TNW66" s="9"/>
      <c r="TNX66" s="9"/>
      <c r="TNY66" s="9"/>
      <c r="TNZ66" s="9"/>
      <c r="TOA66" s="9"/>
      <c r="TOB66" s="9"/>
      <c r="TOC66" s="9"/>
      <c r="TOD66" s="9"/>
      <c r="TOE66" s="9"/>
      <c r="TOF66" s="9"/>
      <c r="TOG66" s="9"/>
      <c r="TOH66" s="9"/>
      <c r="TOI66" s="9"/>
      <c r="TOJ66" s="9"/>
      <c r="TOK66" s="9"/>
      <c r="TOL66" s="9"/>
      <c r="TOM66" s="9"/>
      <c r="TON66" s="9"/>
      <c r="TOO66" s="9"/>
      <c r="TOP66" s="9"/>
      <c r="TOQ66" s="9"/>
      <c r="TOR66" s="9"/>
      <c r="TOS66" s="9"/>
      <c r="TOT66" s="9"/>
      <c r="TOU66" s="9"/>
      <c r="TOV66" s="9"/>
      <c r="TOW66" s="9"/>
      <c r="TOX66" s="9"/>
      <c r="TOY66" s="9"/>
      <c r="TOZ66" s="9"/>
      <c r="TPA66" s="9"/>
      <c r="TPB66" s="9"/>
      <c r="TPC66" s="9"/>
      <c r="TPD66" s="9"/>
      <c r="TPE66" s="9"/>
      <c r="TPF66" s="9"/>
      <c r="TPG66" s="9"/>
      <c r="TPH66" s="9"/>
      <c r="TPI66" s="9"/>
      <c r="TPJ66" s="9"/>
      <c r="TPK66" s="9"/>
      <c r="TPL66" s="9"/>
      <c r="TPM66" s="9"/>
      <c r="TPN66" s="9"/>
      <c r="TPO66" s="9"/>
      <c r="TPP66" s="9"/>
      <c r="TPQ66" s="9"/>
      <c r="TPR66" s="9"/>
      <c r="TPS66" s="9"/>
      <c r="TPT66" s="9"/>
      <c r="TPU66" s="9"/>
      <c r="TPV66" s="9"/>
      <c r="TPW66" s="9"/>
      <c r="TPX66" s="9"/>
      <c r="TPY66" s="9"/>
      <c r="TPZ66" s="9"/>
      <c r="TQA66" s="9"/>
      <c r="TQB66" s="9"/>
      <c r="TQC66" s="9"/>
      <c r="TQD66" s="9"/>
      <c r="TQE66" s="9"/>
      <c r="TQF66" s="9"/>
      <c r="TQG66" s="9"/>
      <c r="TQH66" s="9"/>
      <c r="TQI66" s="9"/>
      <c r="TQJ66" s="9"/>
      <c r="TQK66" s="9"/>
      <c r="TQL66" s="9"/>
      <c r="TQM66" s="9"/>
      <c r="TQN66" s="9"/>
      <c r="TQO66" s="9"/>
      <c r="TQP66" s="9"/>
      <c r="TQQ66" s="9"/>
      <c r="TQR66" s="9"/>
      <c r="TQS66" s="9"/>
      <c r="TQT66" s="9"/>
      <c r="TQU66" s="9"/>
      <c r="TQV66" s="9"/>
      <c r="TQW66" s="9"/>
      <c r="TQX66" s="9"/>
      <c r="TQY66" s="9"/>
      <c r="TQZ66" s="9"/>
      <c r="TRA66" s="9"/>
      <c r="TRB66" s="9"/>
      <c r="TRC66" s="9"/>
      <c r="TRD66" s="9"/>
      <c r="TRE66" s="9"/>
      <c r="TRF66" s="9"/>
      <c r="TRG66" s="9"/>
      <c r="TRH66" s="9"/>
      <c r="TRI66" s="9"/>
      <c r="TRJ66" s="9"/>
      <c r="TRK66" s="9"/>
      <c r="TRL66" s="9"/>
      <c r="TRM66" s="9"/>
      <c r="TRN66" s="9"/>
      <c r="TRO66" s="9"/>
      <c r="TRP66" s="9"/>
      <c r="TRQ66" s="9"/>
      <c r="TRR66" s="9"/>
      <c r="TRS66" s="9"/>
      <c r="TRT66" s="9"/>
      <c r="TRU66" s="9"/>
      <c r="TRV66" s="9"/>
      <c r="TRW66" s="9"/>
      <c r="TRX66" s="9"/>
      <c r="TRY66" s="9"/>
      <c r="TRZ66" s="9"/>
      <c r="TSA66" s="9"/>
      <c r="TSB66" s="9"/>
      <c r="TSC66" s="9"/>
      <c r="TSD66" s="9"/>
      <c r="TSE66" s="9"/>
      <c r="TSF66" s="9"/>
      <c r="TSG66" s="9"/>
      <c r="TSH66" s="9"/>
      <c r="TSI66" s="9"/>
      <c r="TSJ66" s="9"/>
      <c r="TSK66" s="9"/>
      <c r="TSL66" s="9"/>
      <c r="TSM66" s="9"/>
      <c r="TSN66" s="9"/>
      <c r="TSO66" s="9"/>
      <c r="TSP66" s="9"/>
      <c r="TSQ66" s="9"/>
      <c r="TSR66" s="9"/>
      <c r="TSS66" s="9"/>
      <c r="TST66" s="9"/>
      <c r="TSU66" s="9"/>
      <c r="TSV66" s="9"/>
      <c r="TSW66" s="9"/>
      <c r="TSX66" s="9"/>
      <c r="TSY66" s="9"/>
      <c r="TSZ66" s="9"/>
      <c r="TTA66" s="9"/>
      <c r="TTB66" s="9"/>
      <c r="TTC66" s="9"/>
      <c r="TTD66" s="9"/>
      <c r="TTE66" s="9"/>
      <c r="TTF66" s="9"/>
      <c r="TTG66" s="9"/>
      <c r="TTH66" s="9"/>
      <c r="TTI66" s="9"/>
      <c r="TTJ66" s="9"/>
      <c r="TTK66" s="9"/>
      <c r="TTL66" s="9"/>
      <c r="TTM66" s="9"/>
      <c r="TTN66" s="9"/>
      <c r="TTO66" s="9"/>
      <c r="TTP66" s="9"/>
      <c r="TTQ66" s="9"/>
      <c r="TTR66" s="9"/>
      <c r="TTS66" s="9"/>
      <c r="TTT66" s="9"/>
      <c r="TTU66" s="9"/>
      <c r="TTV66" s="9"/>
      <c r="TTW66" s="9"/>
      <c r="TTX66" s="9"/>
      <c r="TTY66" s="9"/>
      <c r="TTZ66" s="9"/>
      <c r="TUA66" s="9"/>
      <c r="TUB66" s="9"/>
      <c r="TUC66" s="9"/>
      <c r="TUD66" s="9"/>
      <c r="TUE66" s="9"/>
      <c r="TUF66" s="9"/>
      <c r="TUG66" s="9"/>
      <c r="TUH66" s="9"/>
      <c r="TUI66" s="9"/>
      <c r="TUJ66" s="9"/>
      <c r="TUK66" s="9"/>
      <c r="TUL66" s="9"/>
      <c r="TUM66" s="9"/>
      <c r="TUN66" s="9"/>
      <c r="TUO66" s="9"/>
      <c r="TUP66" s="9"/>
      <c r="TUQ66" s="9"/>
      <c r="TUR66" s="9"/>
      <c r="TUS66" s="9"/>
      <c r="TUT66" s="9"/>
      <c r="TUU66" s="9"/>
      <c r="TUV66" s="9"/>
      <c r="TUW66" s="9"/>
      <c r="TUX66" s="9"/>
      <c r="TUY66" s="9"/>
      <c r="TUZ66" s="9"/>
      <c r="TVA66" s="9"/>
      <c r="TVB66" s="9"/>
      <c r="TVC66" s="9"/>
      <c r="TVD66" s="9"/>
      <c r="TVE66" s="9"/>
      <c r="TVF66" s="9"/>
      <c r="TVG66" s="9"/>
      <c r="TVH66" s="9"/>
      <c r="TVI66" s="9"/>
      <c r="TVJ66" s="9"/>
      <c r="TVK66" s="9"/>
      <c r="TVL66" s="9"/>
      <c r="TVM66" s="9"/>
      <c r="TVN66" s="9"/>
      <c r="TVO66" s="9"/>
      <c r="TVP66" s="9"/>
      <c r="TVQ66" s="9"/>
      <c r="TVR66" s="9"/>
      <c r="TVS66" s="9"/>
      <c r="TVT66" s="9"/>
      <c r="TVU66" s="9"/>
      <c r="TVV66" s="9"/>
      <c r="TVW66" s="9"/>
      <c r="TVX66" s="9"/>
      <c r="TVY66" s="9"/>
      <c r="TVZ66" s="9"/>
      <c r="TWA66" s="9"/>
      <c r="TWB66" s="9"/>
      <c r="TWC66" s="9"/>
      <c r="TWD66" s="9"/>
      <c r="TWE66" s="9"/>
      <c r="TWF66" s="9"/>
      <c r="TWG66" s="9"/>
      <c r="TWH66" s="9"/>
      <c r="TWI66" s="9"/>
      <c r="TWJ66" s="9"/>
      <c r="TWK66" s="9"/>
      <c r="TWL66" s="9"/>
      <c r="TWM66" s="9"/>
      <c r="TWN66" s="9"/>
      <c r="TWO66" s="9"/>
      <c r="TWP66" s="9"/>
      <c r="TWQ66" s="9"/>
      <c r="TWR66" s="9"/>
      <c r="TWS66" s="9"/>
      <c r="TWT66" s="9"/>
      <c r="TWU66" s="9"/>
      <c r="TWV66" s="9"/>
      <c r="TWW66" s="9"/>
      <c r="TWX66" s="9"/>
      <c r="TWY66" s="9"/>
      <c r="TWZ66" s="9"/>
      <c r="TXA66" s="9"/>
      <c r="TXB66" s="9"/>
      <c r="TXC66" s="9"/>
      <c r="TXD66" s="9"/>
      <c r="TXE66" s="9"/>
      <c r="TXF66" s="9"/>
      <c r="TXG66" s="9"/>
      <c r="TXH66" s="9"/>
      <c r="TXI66" s="9"/>
      <c r="TXJ66" s="9"/>
      <c r="TXK66" s="9"/>
      <c r="TXL66" s="9"/>
      <c r="TXM66" s="9"/>
      <c r="TXN66" s="9"/>
      <c r="TXO66" s="9"/>
      <c r="TXP66" s="9"/>
      <c r="TXQ66" s="9"/>
      <c r="TXR66" s="9"/>
      <c r="TXS66" s="9"/>
      <c r="TXT66" s="9"/>
      <c r="TXU66" s="9"/>
      <c r="TXV66" s="9"/>
      <c r="TXW66" s="9"/>
      <c r="TXX66" s="9"/>
      <c r="TXY66" s="9"/>
      <c r="TXZ66" s="9"/>
      <c r="TYA66" s="9"/>
      <c r="TYB66" s="9"/>
      <c r="TYC66" s="9"/>
      <c r="TYD66" s="9"/>
      <c r="TYE66" s="9"/>
      <c r="TYF66" s="9"/>
      <c r="TYG66" s="9"/>
      <c r="TYH66" s="9"/>
      <c r="TYI66" s="9"/>
      <c r="TYJ66" s="9"/>
      <c r="TYK66" s="9"/>
      <c r="TYL66" s="9"/>
      <c r="TYM66" s="9"/>
      <c r="TYN66" s="9"/>
      <c r="TYO66" s="9"/>
      <c r="TYP66" s="9"/>
      <c r="TYQ66" s="9"/>
      <c r="TYR66" s="9"/>
      <c r="TYS66" s="9"/>
      <c r="TYT66" s="9"/>
      <c r="TYU66" s="9"/>
      <c r="TYV66" s="9"/>
      <c r="TYW66" s="9"/>
      <c r="TYX66" s="9"/>
      <c r="TYY66" s="9"/>
      <c r="TYZ66" s="9"/>
      <c r="TZA66" s="9"/>
      <c r="TZB66" s="9"/>
      <c r="TZC66" s="9"/>
      <c r="TZD66" s="9"/>
      <c r="TZE66" s="9"/>
      <c r="TZF66" s="9"/>
      <c r="TZG66" s="9"/>
      <c r="TZH66" s="9"/>
      <c r="TZI66" s="9"/>
      <c r="TZJ66" s="9"/>
      <c r="TZK66" s="9"/>
      <c r="TZL66" s="9"/>
      <c r="TZM66" s="9"/>
      <c r="TZN66" s="9"/>
      <c r="TZO66" s="9"/>
      <c r="TZP66" s="9"/>
      <c r="TZQ66" s="9"/>
      <c r="TZR66" s="9"/>
      <c r="TZS66" s="9"/>
      <c r="TZT66" s="9"/>
      <c r="TZU66" s="9"/>
      <c r="TZV66" s="9"/>
      <c r="TZW66" s="9"/>
      <c r="TZX66" s="9"/>
      <c r="TZY66" s="9"/>
      <c r="TZZ66" s="9"/>
      <c r="UAA66" s="9"/>
      <c r="UAB66" s="9"/>
      <c r="UAC66" s="9"/>
      <c r="UAD66" s="9"/>
      <c r="UAE66" s="9"/>
      <c r="UAF66" s="9"/>
      <c r="UAG66" s="9"/>
      <c r="UAH66" s="9"/>
      <c r="UAI66" s="9"/>
      <c r="UAJ66" s="9"/>
      <c r="UAK66" s="9"/>
      <c r="UAL66" s="9"/>
      <c r="UAM66" s="9"/>
      <c r="UAN66" s="9"/>
      <c r="UAO66" s="9"/>
      <c r="UAP66" s="9"/>
      <c r="UAQ66" s="9"/>
      <c r="UAR66" s="9"/>
      <c r="UAS66" s="9"/>
      <c r="UAT66" s="9"/>
      <c r="UAU66" s="9"/>
      <c r="UAV66" s="9"/>
      <c r="UAW66" s="9"/>
      <c r="UAX66" s="9"/>
      <c r="UAY66" s="9"/>
      <c r="UAZ66" s="9"/>
      <c r="UBA66" s="9"/>
      <c r="UBB66" s="9"/>
      <c r="UBC66" s="9"/>
      <c r="UBD66" s="9"/>
      <c r="UBE66" s="9"/>
      <c r="UBF66" s="9"/>
      <c r="UBG66" s="9"/>
      <c r="UBH66" s="9"/>
      <c r="UBI66" s="9"/>
      <c r="UBJ66" s="9"/>
      <c r="UBK66" s="9"/>
      <c r="UBL66" s="9"/>
      <c r="UBM66" s="9"/>
      <c r="UBN66" s="9"/>
      <c r="UBO66" s="9"/>
      <c r="UBP66" s="9"/>
      <c r="UBQ66" s="9"/>
      <c r="UBR66" s="9"/>
      <c r="UBS66" s="9"/>
      <c r="UBT66" s="9"/>
      <c r="UBU66" s="9"/>
      <c r="UBV66" s="9"/>
      <c r="UBW66" s="9"/>
      <c r="UBX66" s="9"/>
      <c r="UBY66" s="9"/>
      <c r="UBZ66" s="9"/>
      <c r="UCA66" s="9"/>
      <c r="UCB66" s="9"/>
      <c r="UCC66" s="9"/>
      <c r="UCD66" s="9"/>
      <c r="UCE66" s="9"/>
      <c r="UCF66" s="9"/>
      <c r="UCG66" s="9"/>
      <c r="UCH66" s="9"/>
      <c r="UCI66" s="9"/>
      <c r="UCJ66" s="9"/>
      <c r="UCK66" s="9"/>
      <c r="UCL66" s="9"/>
      <c r="UCM66" s="9"/>
      <c r="UCN66" s="9"/>
      <c r="UCO66" s="9"/>
      <c r="UCP66" s="9"/>
      <c r="UCQ66" s="9"/>
      <c r="UCR66" s="9"/>
      <c r="UCS66" s="9"/>
      <c r="UCT66" s="9"/>
      <c r="UCU66" s="9"/>
      <c r="UCV66" s="9"/>
      <c r="UCW66" s="9"/>
      <c r="UCX66" s="9"/>
      <c r="UCY66" s="9"/>
      <c r="UCZ66" s="9"/>
      <c r="UDA66" s="9"/>
      <c r="UDB66" s="9"/>
      <c r="UDC66" s="9"/>
      <c r="UDD66" s="9"/>
      <c r="UDE66" s="9"/>
      <c r="UDF66" s="9"/>
      <c r="UDG66" s="9"/>
      <c r="UDH66" s="9"/>
      <c r="UDI66" s="9"/>
      <c r="UDJ66" s="9"/>
      <c r="UDK66" s="9"/>
      <c r="UDL66" s="9"/>
      <c r="UDM66" s="9"/>
      <c r="UDN66" s="9"/>
      <c r="UDO66" s="9"/>
      <c r="UDP66" s="9"/>
      <c r="UDQ66" s="9"/>
      <c r="UDR66" s="9"/>
      <c r="UDS66" s="9"/>
      <c r="UDT66" s="9"/>
      <c r="UDU66" s="9"/>
      <c r="UDV66" s="9"/>
      <c r="UDW66" s="9"/>
      <c r="UDX66" s="9"/>
      <c r="UDY66" s="9"/>
      <c r="UDZ66" s="9"/>
      <c r="UEA66" s="9"/>
      <c r="UEB66" s="9"/>
      <c r="UEC66" s="9"/>
      <c r="UED66" s="9"/>
      <c r="UEE66" s="9"/>
      <c r="UEF66" s="9"/>
      <c r="UEG66" s="9"/>
      <c r="UEH66" s="9"/>
      <c r="UEI66" s="9"/>
      <c r="UEJ66" s="9"/>
      <c r="UEK66" s="9"/>
      <c r="UEL66" s="9"/>
      <c r="UEM66" s="9"/>
      <c r="UEN66" s="9"/>
      <c r="UEO66" s="9"/>
      <c r="UEP66" s="9"/>
      <c r="UEQ66" s="9"/>
      <c r="UER66" s="9"/>
      <c r="UES66" s="9"/>
      <c r="UET66" s="9"/>
      <c r="UEU66" s="9"/>
      <c r="UEV66" s="9"/>
      <c r="UEW66" s="9"/>
      <c r="UEX66" s="9"/>
      <c r="UEY66" s="9"/>
      <c r="UEZ66" s="9"/>
      <c r="UFA66" s="9"/>
      <c r="UFB66" s="9"/>
      <c r="UFC66" s="9"/>
      <c r="UFD66" s="9"/>
      <c r="UFE66" s="9"/>
      <c r="UFF66" s="9"/>
      <c r="UFG66" s="9"/>
      <c r="UFH66" s="9"/>
      <c r="UFI66" s="9"/>
      <c r="UFJ66" s="9"/>
      <c r="UFK66" s="9"/>
      <c r="UFL66" s="9"/>
      <c r="UFM66" s="9"/>
      <c r="UFN66" s="9"/>
      <c r="UFO66" s="9"/>
      <c r="UFP66" s="9"/>
      <c r="UFQ66" s="9"/>
      <c r="UFR66" s="9"/>
      <c r="UFS66" s="9"/>
      <c r="UFT66" s="9"/>
      <c r="UFU66" s="9"/>
      <c r="UFV66" s="9"/>
      <c r="UFW66" s="9"/>
      <c r="UFX66" s="9"/>
      <c r="UFY66" s="9"/>
      <c r="UFZ66" s="9"/>
      <c r="UGA66" s="9"/>
      <c r="UGB66" s="9"/>
      <c r="UGC66" s="9"/>
      <c r="UGD66" s="9"/>
      <c r="UGE66" s="9"/>
      <c r="UGF66" s="9"/>
      <c r="UGG66" s="9"/>
      <c r="UGH66" s="9"/>
      <c r="UGI66" s="9"/>
      <c r="UGJ66" s="9"/>
      <c r="UGK66" s="9"/>
      <c r="UGL66" s="9"/>
      <c r="UGM66" s="9"/>
      <c r="UGN66" s="9"/>
      <c r="UGO66" s="9"/>
      <c r="UGP66" s="9"/>
      <c r="UGQ66" s="9"/>
      <c r="UGR66" s="9"/>
      <c r="UGS66" s="9"/>
      <c r="UGT66" s="9"/>
      <c r="UGU66" s="9"/>
      <c r="UGV66" s="9"/>
      <c r="UGW66" s="9"/>
      <c r="UGX66" s="9"/>
      <c r="UGY66" s="9"/>
      <c r="UGZ66" s="9"/>
      <c r="UHA66" s="9"/>
      <c r="UHB66" s="9"/>
      <c r="UHC66" s="9"/>
      <c r="UHD66" s="9"/>
      <c r="UHE66" s="9"/>
      <c r="UHF66" s="9"/>
      <c r="UHG66" s="9"/>
      <c r="UHH66" s="9"/>
      <c r="UHI66" s="9"/>
      <c r="UHJ66" s="9"/>
      <c r="UHK66" s="9"/>
      <c r="UHL66" s="9"/>
      <c r="UHM66" s="9"/>
      <c r="UHN66" s="9"/>
      <c r="UHO66" s="9"/>
      <c r="UHP66" s="9"/>
      <c r="UHQ66" s="9"/>
      <c r="UHR66" s="9"/>
      <c r="UHS66" s="9"/>
      <c r="UHT66" s="9"/>
      <c r="UHU66" s="9"/>
      <c r="UHV66" s="9"/>
      <c r="UHW66" s="9"/>
      <c r="UHX66" s="9"/>
      <c r="UHY66" s="9"/>
      <c r="UHZ66" s="9"/>
      <c r="UIA66" s="9"/>
      <c r="UIB66" s="9"/>
      <c r="UIC66" s="9"/>
      <c r="UID66" s="9"/>
      <c r="UIE66" s="9"/>
      <c r="UIF66" s="9"/>
      <c r="UIG66" s="9"/>
      <c r="UIH66" s="9"/>
      <c r="UII66" s="9"/>
      <c r="UIJ66" s="9"/>
      <c r="UIK66" s="9"/>
      <c r="UIL66" s="9"/>
      <c r="UIM66" s="9"/>
      <c r="UIN66" s="9"/>
      <c r="UIO66" s="9"/>
      <c r="UIP66" s="9"/>
      <c r="UIQ66" s="9"/>
      <c r="UIR66" s="9"/>
      <c r="UIS66" s="9"/>
      <c r="UIT66" s="9"/>
      <c r="UIU66" s="9"/>
      <c r="UIV66" s="9"/>
      <c r="UIW66" s="9"/>
      <c r="UIX66" s="9"/>
      <c r="UIY66" s="9"/>
      <c r="UIZ66" s="9"/>
      <c r="UJA66" s="9"/>
      <c r="UJB66" s="9"/>
      <c r="UJC66" s="9"/>
      <c r="UJD66" s="9"/>
      <c r="UJE66" s="9"/>
      <c r="UJF66" s="9"/>
      <c r="UJG66" s="9"/>
      <c r="UJH66" s="9"/>
      <c r="UJI66" s="9"/>
      <c r="UJJ66" s="9"/>
      <c r="UJK66" s="9"/>
      <c r="UJL66" s="9"/>
      <c r="UJM66" s="9"/>
      <c r="UJN66" s="9"/>
      <c r="UJO66" s="9"/>
      <c r="UJP66" s="9"/>
      <c r="UJQ66" s="9"/>
      <c r="UJR66" s="9"/>
      <c r="UJS66" s="9"/>
      <c r="UJT66" s="9"/>
      <c r="UJU66" s="9"/>
      <c r="UJV66" s="9"/>
      <c r="UJW66" s="9"/>
      <c r="UJX66" s="9"/>
      <c r="UJY66" s="9"/>
      <c r="UJZ66" s="9"/>
      <c r="UKA66" s="9"/>
      <c r="UKB66" s="9"/>
      <c r="UKC66" s="9"/>
      <c r="UKD66" s="9"/>
      <c r="UKE66" s="9"/>
      <c r="UKF66" s="9"/>
      <c r="UKG66" s="9"/>
      <c r="UKH66" s="9"/>
      <c r="UKI66" s="9"/>
      <c r="UKJ66" s="9"/>
      <c r="UKK66" s="9"/>
      <c r="UKL66" s="9"/>
      <c r="UKM66" s="9"/>
      <c r="UKN66" s="9"/>
      <c r="UKO66" s="9"/>
      <c r="UKP66" s="9"/>
      <c r="UKQ66" s="9"/>
      <c r="UKR66" s="9"/>
      <c r="UKS66" s="9"/>
      <c r="UKT66" s="9"/>
      <c r="UKU66" s="9"/>
      <c r="UKV66" s="9"/>
      <c r="UKW66" s="9"/>
      <c r="UKX66" s="9"/>
      <c r="UKY66" s="9"/>
      <c r="UKZ66" s="9"/>
      <c r="ULA66" s="9"/>
      <c r="ULB66" s="9"/>
      <c r="ULC66" s="9"/>
      <c r="ULD66" s="9"/>
      <c r="ULE66" s="9"/>
      <c r="ULF66" s="9"/>
      <c r="ULG66" s="9"/>
      <c r="ULH66" s="9"/>
      <c r="ULI66" s="9"/>
      <c r="ULJ66" s="9"/>
      <c r="ULK66" s="9"/>
      <c r="ULL66" s="9"/>
      <c r="ULM66" s="9"/>
      <c r="ULN66" s="9"/>
      <c r="ULO66" s="9"/>
      <c r="ULP66" s="9"/>
      <c r="ULQ66" s="9"/>
      <c r="ULR66" s="9"/>
      <c r="ULS66" s="9"/>
      <c r="ULT66" s="9"/>
      <c r="ULU66" s="9"/>
      <c r="ULV66" s="9"/>
      <c r="ULW66" s="9"/>
      <c r="ULX66" s="9"/>
      <c r="ULY66" s="9"/>
      <c r="ULZ66" s="9"/>
      <c r="UMA66" s="9"/>
      <c r="UMB66" s="9"/>
      <c r="UMC66" s="9"/>
      <c r="UMD66" s="9"/>
      <c r="UME66" s="9"/>
      <c r="UMF66" s="9"/>
      <c r="UMG66" s="9"/>
      <c r="UMH66" s="9"/>
      <c r="UMI66" s="9"/>
      <c r="UMJ66" s="9"/>
      <c r="UMK66" s="9"/>
      <c r="UML66" s="9"/>
      <c r="UMM66" s="9"/>
      <c r="UMN66" s="9"/>
      <c r="UMO66" s="9"/>
      <c r="UMP66" s="9"/>
      <c r="UMQ66" s="9"/>
      <c r="UMR66" s="9"/>
      <c r="UMS66" s="9"/>
      <c r="UMT66" s="9"/>
      <c r="UMU66" s="9"/>
      <c r="UMV66" s="9"/>
      <c r="UMW66" s="9"/>
      <c r="UMX66" s="9"/>
      <c r="UMY66" s="9"/>
      <c r="UMZ66" s="9"/>
      <c r="UNA66" s="9"/>
      <c r="UNB66" s="9"/>
      <c r="UNC66" s="9"/>
      <c r="UND66" s="9"/>
      <c r="UNE66" s="9"/>
      <c r="UNF66" s="9"/>
      <c r="UNG66" s="9"/>
      <c r="UNH66" s="9"/>
      <c r="UNI66" s="9"/>
      <c r="UNJ66" s="9"/>
      <c r="UNK66" s="9"/>
      <c r="UNL66" s="9"/>
      <c r="UNM66" s="9"/>
      <c r="UNN66" s="9"/>
      <c r="UNO66" s="9"/>
      <c r="UNP66" s="9"/>
      <c r="UNQ66" s="9"/>
      <c r="UNR66" s="9"/>
      <c r="UNS66" s="9"/>
      <c r="UNT66" s="9"/>
      <c r="UNU66" s="9"/>
      <c r="UNV66" s="9"/>
      <c r="UNW66" s="9"/>
      <c r="UNX66" s="9"/>
      <c r="UNY66" s="9"/>
      <c r="UNZ66" s="9"/>
      <c r="UOA66" s="9"/>
      <c r="UOB66" s="9"/>
      <c r="UOC66" s="9"/>
      <c r="UOD66" s="9"/>
      <c r="UOE66" s="9"/>
      <c r="UOF66" s="9"/>
      <c r="UOG66" s="9"/>
      <c r="UOH66" s="9"/>
      <c r="UOI66" s="9"/>
      <c r="UOJ66" s="9"/>
      <c r="UOK66" s="9"/>
      <c r="UOL66" s="9"/>
      <c r="UOM66" s="9"/>
      <c r="UON66" s="9"/>
      <c r="UOO66" s="9"/>
      <c r="UOP66" s="9"/>
      <c r="UOQ66" s="9"/>
      <c r="UOR66" s="9"/>
      <c r="UOS66" s="9"/>
      <c r="UOT66" s="9"/>
      <c r="UOU66" s="9"/>
      <c r="UOV66" s="9"/>
      <c r="UOW66" s="9"/>
      <c r="UOX66" s="9"/>
      <c r="UOY66" s="9"/>
      <c r="UOZ66" s="9"/>
      <c r="UPA66" s="9"/>
      <c r="UPB66" s="9"/>
      <c r="UPC66" s="9"/>
      <c r="UPD66" s="9"/>
      <c r="UPE66" s="9"/>
      <c r="UPF66" s="9"/>
      <c r="UPG66" s="9"/>
      <c r="UPH66" s="9"/>
      <c r="UPI66" s="9"/>
      <c r="UPJ66" s="9"/>
      <c r="UPK66" s="9"/>
      <c r="UPL66" s="9"/>
      <c r="UPM66" s="9"/>
      <c r="UPN66" s="9"/>
      <c r="UPO66" s="9"/>
      <c r="UPP66" s="9"/>
      <c r="UPQ66" s="9"/>
      <c r="UPR66" s="9"/>
      <c r="UPS66" s="9"/>
      <c r="UPT66" s="9"/>
      <c r="UPU66" s="9"/>
      <c r="UPV66" s="9"/>
      <c r="UPW66" s="9"/>
      <c r="UPX66" s="9"/>
      <c r="UPY66" s="9"/>
      <c r="UPZ66" s="9"/>
      <c r="UQA66" s="9"/>
      <c r="UQB66" s="9"/>
      <c r="UQC66" s="9"/>
      <c r="UQD66" s="9"/>
      <c r="UQE66" s="9"/>
      <c r="UQF66" s="9"/>
      <c r="UQG66" s="9"/>
      <c r="UQH66" s="9"/>
      <c r="UQI66" s="9"/>
      <c r="UQJ66" s="9"/>
      <c r="UQK66" s="9"/>
      <c r="UQL66" s="9"/>
      <c r="UQM66" s="9"/>
      <c r="UQN66" s="9"/>
      <c r="UQO66" s="9"/>
      <c r="UQP66" s="9"/>
      <c r="UQQ66" s="9"/>
      <c r="UQR66" s="9"/>
      <c r="UQS66" s="9"/>
      <c r="UQT66" s="9"/>
      <c r="UQU66" s="9"/>
      <c r="UQV66" s="9"/>
      <c r="UQW66" s="9"/>
      <c r="UQX66" s="9"/>
      <c r="UQY66" s="9"/>
      <c r="UQZ66" s="9"/>
      <c r="URA66" s="9"/>
      <c r="URB66" s="9"/>
      <c r="URC66" s="9"/>
      <c r="URD66" s="9"/>
      <c r="URE66" s="9"/>
      <c r="URF66" s="9"/>
      <c r="URG66" s="9"/>
      <c r="URH66" s="9"/>
      <c r="URI66" s="9"/>
      <c r="URJ66" s="9"/>
      <c r="URK66" s="9"/>
      <c r="URL66" s="9"/>
      <c r="URM66" s="9"/>
      <c r="URN66" s="9"/>
      <c r="URO66" s="9"/>
      <c r="URP66" s="9"/>
      <c r="URQ66" s="9"/>
      <c r="URR66" s="9"/>
      <c r="URS66" s="9"/>
      <c r="URT66" s="9"/>
      <c r="URU66" s="9"/>
      <c r="URV66" s="9"/>
      <c r="URW66" s="9"/>
      <c r="URX66" s="9"/>
      <c r="URY66" s="9"/>
      <c r="URZ66" s="9"/>
      <c r="USA66" s="9"/>
      <c r="USB66" s="9"/>
      <c r="USC66" s="9"/>
      <c r="USD66" s="9"/>
      <c r="USE66" s="9"/>
      <c r="USF66" s="9"/>
      <c r="USG66" s="9"/>
      <c r="USH66" s="9"/>
      <c r="USI66" s="9"/>
      <c r="USJ66" s="9"/>
      <c r="USK66" s="9"/>
      <c r="USL66" s="9"/>
      <c r="USM66" s="9"/>
      <c r="USN66" s="9"/>
      <c r="USO66" s="9"/>
      <c r="USP66" s="9"/>
      <c r="USQ66" s="9"/>
      <c r="USR66" s="9"/>
      <c r="USS66" s="9"/>
      <c r="UST66" s="9"/>
      <c r="USU66" s="9"/>
      <c r="USV66" s="9"/>
      <c r="USW66" s="9"/>
      <c r="USX66" s="9"/>
      <c r="USY66" s="9"/>
      <c r="USZ66" s="9"/>
      <c r="UTA66" s="9"/>
      <c r="UTB66" s="9"/>
      <c r="UTC66" s="9"/>
      <c r="UTD66" s="9"/>
      <c r="UTE66" s="9"/>
      <c r="UTF66" s="9"/>
      <c r="UTG66" s="9"/>
      <c r="UTH66" s="9"/>
      <c r="UTI66" s="9"/>
      <c r="UTJ66" s="9"/>
      <c r="UTK66" s="9"/>
      <c r="UTL66" s="9"/>
      <c r="UTM66" s="9"/>
      <c r="UTN66" s="9"/>
      <c r="UTO66" s="9"/>
      <c r="UTP66" s="9"/>
      <c r="UTQ66" s="9"/>
      <c r="UTR66" s="9"/>
      <c r="UTS66" s="9"/>
      <c r="UTT66" s="9"/>
      <c r="UTU66" s="9"/>
      <c r="UTV66" s="9"/>
      <c r="UTW66" s="9"/>
      <c r="UTX66" s="9"/>
      <c r="UTY66" s="9"/>
      <c r="UTZ66" s="9"/>
      <c r="UUA66" s="9"/>
      <c r="UUB66" s="9"/>
      <c r="UUC66" s="9"/>
      <c r="UUD66" s="9"/>
      <c r="UUE66" s="9"/>
      <c r="UUF66" s="9"/>
      <c r="UUG66" s="9"/>
      <c r="UUH66" s="9"/>
      <c r="UUI66" s="9"/>
      <c r="UUJ66" s="9"/>
      <c r="UUK66" s="9"/>
      <c r="UUL66" s="9"/>
      <c r="UUM66" s="9"/>
      <c r="UUN66" s="9"/>
      <c r="UUO66" s="9"/>
      <c r="UUP66" s="9"/>
      <c r="UUQ66" s="9"/>
      <c r="UUR66" s="9"/>
      <c r="UUS66" s="9"/>
      <c r="UUT66" s="9"/>
      <c r="UUU66" s="9"/>
      <c r="UUV66" s="9"/>
      <c r="UUW66" s="9"/>
      <c r="UUX66" s="9"/>
      <c r="UUY66" s="9"/>
      <c r="UUZ66" s="9"/>
      <c r="UVA66" s="9"/>
      <c r="UVB66" s="9"/>
      <c r="UVC66" s="9"/>
      <c r="UVD66" s="9"/>
      <c r="UVE66" s="9"/>
      <c r="UVF66" s="9"/>
      <c r="UVG66" s="9"/>
      <c r="UVH66" s="9"/>
      <c r="UVI66" s="9"/>
      <c r="UVJ66" s="9"/>
      <c r="UVK66" s="9"/>
      <c r="UVL66" s="9"/>
      <c r="UVM66" s="9"/>
      <c r="UVN66" s="9"/>
      <c r="UVO66" s="9"/>
      <c r="UVP66" s="9"/>
      <c r="UVQ66" s="9"/>
      <c r="UVR66" s="9"/>
      <c r="UVS66" s="9"/>
      <c r="UVT66" s="9"/>
      <c r="UVU66" s="9"/>
      <c r="UVV66" s="9"/>
      <c r="UVW66" s="9"/>
      <c r="UVX66" s="9"/>
      <c r="UVY66" s="9"/>
      <c r="UVZ66" s="9"/>
      <c r="UWA66" s="9"/>
      <c r="UWB66" s="9"/>
      <c r="UWC66" s="9"/>
      <c r="UWD66" s="9"/>
      <c r="UWE66" s="9"/>
      <c r="UWF66" s="9"/>
      <c r="UWG66" s="9"/>
      <c r="UWH66" s="9"/>
      <c r="UWI66" s="9"/>
      <c r="UWJ66" s="9"/>
      <c r="UWK66" s="9"/>
      <c r="UWL66" s="9"/>
      <c r="UWM66" s="9"/>
      <c r="UWN66" s="9"/>
      <c r="UWO66" s="9"/>
      <c r="UWP66" s="9"/>
      <c r="UWQ66" s="9"/>
      <c r="UWR66" s="9"/>
      <c r="UWS66" s="9"/>
      <c r="UWT66" s="9"/>
      <c r="UWU66" s="9"/>
      <c r="UWV66" s="9"/>
      <c r="UWW66" s="9"/>
      <c r="UWX66" s="9"/>
      <c r="UWY66" s="9"/>
      <c r="UWZ66" s="9"/>
      <c r="UXA66" s="9"/>
      <c r="UXB66" s="9"/>
      <c r="UXC66" s="9"/>
      <c r="UXD66" s="9"/>
      <c r="UXE66" s="9"/>
      <c r="UXF66" s="9"/>
      <c r="UXG66" s="9"/>
      <c r="UXH66" s="9"/>
      <c r="UXI66" s="9"/>
      <c r="UXJ66" s="9"/>
      <c r="UXK66" s="9"/>
      <c r="UXL66" s="9"/>
      <c r="UXM66" s="9"/>
      <c r="UXN66" s="9"/>
      <c r="UXO66" s="9"/>
      <c r="UXP66" s="9"/>
      <c r="UXQ66" s="9"/>
      <c r="UXR66" s="9"/>
      <c r="UXS66" s="9"/>
      <c r="UXT66" s="9"/>
      <c r="UXU66" s="9"/>
      <c r="UXV66" s="9"/>
      <c r="UXW66" s="9"/>
      <c r="UXX66" s="9"/>
      <c r="UXY66" s="9"/>
      <c r="UXZ66" s="9"/>
      <c r="UYA66" s="9"/>
      <c r="UYB66" s="9"/>
      <c r="UYC66" s="9"/>
      <c r="UYD66" s="9"/>
      <c r="UYE66" s="9"/>
      <c r="UYF66" s="9"/>
      <c r="UYG66" s="9"/>
      <c r="UYH66" s="9"/>
      <c r="UYI66" s="9"/>
      <c r="UYJ66" s="9"/>
      <c r="UYK66" s="9"/>
      <c r="UYL66" s="9"/>
      <c r="UYM66" s="9"/>
      <c r="UYN66" s="9"/>
      <c r="UYO66" s="9"/>
      <c r="UYP66" s="9"/>
      <c r="UYQ66" s="9"/>
      <c r="UYR66" s="9"/>
      <c r="UYS66" s="9"/>
      <c r="UYT66" s="9"/>
      <c r="UYU66" s="9"/>
      <c r="UYV66" s="9"/>
      <c r="UYW66" s="9"/>
      <c r="UYX66" s="9"/>
      <c r="UYY66" s="9"/>
      <c r="UYZ66" s="9"/>
      <c r="UZA66" s="9"/>
      <c r="UZB66" s="9"/>
      <c r="UZC66" s="9"/>
      <c r="UZD66" s="9"/>
      <c r="UZE66" s="9"/>
      <c r="UZF66" s="9"/>
      <c r="UZG66" s="9"/>
      <c r="UZH66" s="9"/>
      <c r="UZI66" s="9"/>
      <c r="UZJ66" s="9"/>
      <c r="UZK66" s="9"/>
      <c r="UZL66" s="9"/>
      <c r="UZM66" s="9"/>
      <c r="UZN66" s="9"/>
      <c r="UZO66" s="9"/>
      <c r="UZP66" s="9"/>
      <c r="UZQ66" s="9"/>
      <c r="UZR66" s="9"/>
      <c r="UZS66" s="9"/>
      <c r="UZT66" s="9"/>
      <c r="UZU66" s="9"/>
      <c r="UZV66" s="9"/>
      <c r="UZW66" s="9"/>
      <c r="UZX66" s="9"/>
      <c r="UZY66" s="9"/>
      <c r="UZZ66" s="9"/>
      <c r="VAA66" s="9"/>
      <c r="VAB66" s="9"/>
      <c r="VAC66" s="9"/>
      <c r="VAD66" s="9"/>
      <c r="VAE66" s="9"/>
      <c r="VAF66" s="9"/>
      <c r="VAG66" s="9"/>
      <c r="VAH66" s="9"/>
      <c r="VAI66" s="9"/>
      <c r="VAJ66" s="9"/>
      <c r="VAK66" s="9"/>
      <c r="VAL66" s="9"/>
      <c r="VAM66" s="9"/>
      <c r="VAN66" s="9"/>
      <c r="VAO66" s="9"/>
      <c r="VAP66" s="9"/>
      <c r="VAQ66" s="9"/>
      <c r="VAR66" s="9"/>
      <c r="VAS66" s="9"/>
      <c r="VAT66" s="9"/>
      <c r="VAU66" s="9"/>
      <c r="VAV66" s="9"/>
      <c r="VAW66" s="9"/>
      <c r="VAX66" s="9"/>
      <c r="VAY66" s="9"/>
      <c r="VAZ66" s="9"/>
      <c r="VBA66" s="9"/>
      <c r="VBB66" s="9"/>
      <c r="VBC66" s="9"/>
      <c r="VBD66" s="9"/>
      <c r="VBE66" s="9"/>
      <c r="VBF66" s="9"/>
      <c r="VBG66" s="9"/>
      <c r="VBH66" s="9"/>
      <c r="VBI66" s="9"/>
      <c r="VBJ66" s="9"/>
      <c r="VBK66" s="9"/>
      <c r="VBL66" s="9"/>
      <c r="VBM66" s="9"/>
      <c r="VBN66" s="9"/>
      <c r="VBO66" s="9"/>
      <c r="VBP66" s="9"/>
      <c r="VBQ66" s="9"/>
      <c r="VBR66" s="9"/>
      <c r="VBS66" s="9"/>
      <c r="VBT66" s="9"/>
      <c r="VBU66" s="9"/>
      <c r="VBV66" s="9"/>
      <c r="VBW66" s="9"/>
      <c r="VBX66" s="9"/>
      <c r="VBY66" s="9"/>
      <c r="VBZ66" s="9"/>
      <c r="VCA66" s="9"/>
      <c r="VCB66" s="9"/>
      <c r="VCC66" s="9"/>
      <c r="VCD66" s="9"/>
      <c r="VCE66" s="9"/>
      <c r="VCF66" s="9"/>
      <c r="VCG66" s="9"/>
      <c r="VCH66" s="9"/>
      <c r="VCI66" s="9"/>
      <c r="VCJ66" s="9"/>
      <c r="VCK66" s="9"/>
      <c r="VCL66" s="9"/>
      <c r="VCM66" s="9"/>
      <c r="VCN66" s="9"/>
      <c r="VCO66" s="9"/>
      <c r="VCP66" s="9"/>
      <c r="VCQ66" s="9"/>
      <c r="VCR66" s="9"/>
      <c r="VCS66" s="9"/>
      <c r="VCT66" s="9"/>
      <c r="VCU66" s="9"/>
      <c r="VCV66" s="9"/>
      <c r="VCW66" s="9"/>
      <c r="VCX66" s="9"/>
      <c r="VCY66" s="9"/>
      <c r="VCZ66" s="9"/>
      <c r="VDA66" s="9"/>
      <c r="VDB66" s="9"/>
      <c r="VDC66" s="9"/>
      <c r="VDD66" s="9"/>
      <c r="VDE66" s="9"/>
      <c r="VDF66" s="9"/>
      <c r="VDG66" s="9"/>
      <c r="VDH66" s="9"/>
      <c r="VDI66" s="9"/>
      <c r="VDJ66" s="9"/>
      <c r="VDK66" s="9"/>
      <c r="VDL66" s="9"/>
      <c r="VDM66" s="9"/>
      <c r="VDN66" s="9"/>
      <c r="VDO66" s="9"/>
      <c r="VDP66" s="9"/>
      <c r="VDQ66" s="9"/>
      <c r="VDR66" s="9"/>
      <c r="VDS66" s="9"/>
      <c r="VDT66" s="9"/>
      <c r="VDU66" s="9"/>
      <c r="VDV66" s="9"/>
      <c r="VDW66" s="9"/>
      <c r="VDX66" s="9"/>
      <c r="VDY66" s="9"/>
      <c r="VDZ66" s="9"/>
      <c r="VEA66" s="9"/>
      <c r="VEB66" s="9"/>
      <c r="VEC66" s="9"/>
      <c r="VED66" s="9"/>
      <c r="VEE66" s="9"/>
      <c r="VEF66" s="9"/>
      <c r="VEG66" s="9"/>
      <c r="VEH66" s="9"/>
      <c r="VEI66" s="9"/>
      <c r="VEJ66" s="9"/>
      <c r="VEK66" s="9"/>
      <c r="VEL66" s="9"/>
      <c r="VEM66" s="9"/>
      <c r="VEN66" s="9"/>
      <c r="VEO66" s="9"/>
      <c r="VEP66" s="9"/>
      <c r="VEQ66" s="9"/>
      <c r="VER66" s="9"/>
      <c r="VES66" s="9"/>
      <c r="VET66" s="9"/>
      <c r="VEU66" s="9"/>
      <c r="VEV66" s="9"/>
      <c r="VEW66" s="9"/>
      <c r="VEX66" s="9"/>
      <c r="VEY66" s="9"/>
      <c r="VEZ66" s="9"/>
      <c r="VFA66" s="9"/>
      <c r="VFB66" s="9"/>
      <c r="VFC66" s="9"/>
      <c r="VFD66" s="9"/>
      <c r="VFE66" s="9"/>
      <c r="VFF66" s="9"/>
      <c r="VFG66" s="9"/>
      <c r="VFH66" s="9"/>
      <c r="VFI66" s="9"/>
      <c r="VFJ66" s="9"/>
      <c r="VFK66" s="9"/>
      <c r="VFL66" s="9"/>
      <c r="VFM66" s="9"/>
      <c r="VFN66" s="9"/>
      <c r="VFO66" s="9"/>
      <c r="VFP66" s="9"/>
      <c r="VFQ66" s="9"/>
      <c r="VFR66" s="9"/>
      <c r="VFS66" s="9"/>
      <c r="VFT66" s="9"/>
      <c r="VFU66" s="9"/>
      <c r="VFV66" s="9"/>
      <c r="VFW66" s="9"/>
      <c r="VFX66" s="9"/>
      <c r="VFY66" s="9"/>
      <c r="VFZ66" s="9"/>
      <c r="VGA66" s="9"/>
      <c r="VGB66" s="9"/>
      <c r="VGC66" s="9"/>
      <c r="VGD66" s="9"/>
      <c r="VGE66" s="9"/>
      <c r="VGF66" s="9"/>
      <c r="VGG66" s="9"/>
      <c r="VGH66" s="9"/>
      <c r="VGI66" s="9"/>
      <c r="VGJ66" s="9"/>
      <c r="VGK66" s="9"/>
      <c r="VGL66" s="9"/>
      <c r="VGM66" s="9"/>
      <c r="VGN66" s="9"/>
      <c r="VGO66" s="9"/>
      <c r="VGP66" s="9"/>
      <c r="VGQ66" s="9"/>
      <c r="VGR66" s="9"/>
      <c r="VGS66" s="9"/>
      <c r="VGT66" s="9"/>
      <c r="VGU66" s="9"/>
      <c r="VGV66" s="9"/>
      <c r="VGW66" s="9"/>
      <c r="VGX66" s="9"/>
      <c r="VGY66" s="9"/>
      <c r="VGZ66" s="9"/>
      <c r="VHA66" s="9"/>
      <c r="VHB66" s="9"/>
      <c r="VHC66" s="9"/>
      <c r="VHD66" s="9"/>
      <c r="VHE66" s="9"/>
      <c r="VHF66" s="9"/>
      <c r="VHG66" s="9"/>
      <c r="VHH66" s="9"/>
      <c r="VHI66" s="9"/>
      <c r="VHJ66" s="9"/>
      <c r="VHK66" s="9"/>
      <c r="VHL66" s="9"/>
      <c r="VHM66" s="9"/>
      <c r="VHN66" s="9"/>
      <c r="VHO66" s="9"/>
      <c r="VHP66" s="9"/>
      <c r="VHQ66" s="9"/>
      <c r="VHR66" s="9"/>
      <c r="VHS66" s="9"/>
      <c r="VHT66" s="9"/>
      <c r="VHU66" s="9"/>
      <c r="VHV66" s="9"/>
      <c r="VHW66" s="9"/>
      <c r="VHX66" s="9"/>
      <c r="VHY66" s="9"/>
      <c r="VHZ66" s="9"/>
      <c r="VIA66" s="9"/>
      <c r="VIB66" s="9"/>
      <c r="VIC66" s="9"/>
      <c r="VID66" s="9"/>
      <c r="VIE66" s="9"/>
      <c r="VIF66" s="9"/>
      <c r="VIG66" s="9"/>
      <c r="VIH66" s="9"/>
      <c r="VII66" s="9"/>
      <c r="VIJ66" s="9"/>
      <c r="VIK66" s="9"/>
      <c r="VIL66" s="9"/>
      <c r="VIM66" s="9"/>
      <c r="VIN66" s="9"/>
      <c r="VIO66" s="9"/>
      <c r="VIP66" s="9"/>
      <c r="VIQ66" s="9"/>
      <c r="VIR66" s="9"/>
      <c r="VIS66" s="9"/>
      <c r="VIT66" s="9"/>
      <c r="VIU66" s="9"/>
      <c r="VIV66" s="9"/>
      <c r="VIW66" s="9"/>
      <c r="VIX66" s="9"/>
      <c r="VIY66" s="9"/>
      <c r="VIZ66" s="9"/>
      <c r="VJA66" s="9"/>
      <c r="VJB66" s="9"/>
      <c r="VJC66" s="9"/>
      <c r="VJD66" s="9"/>
      <c r="VJE66" s="9"/>
      <c r="VJF66" s="9"/>
      <c r="VJG66" s="9"/>
      <c r="VJH66" s="9"/>
      <c r="VJI66" s="9"/>
      <c r="VJJ66" s="9"/>
      <c r="VJK66" s="9"/>
      <c r="VJL66" s="9"/>
      <c r="VJM66" s="9"/>
      <c r="VJN66" s="9"/>
      <c r="VJO66" s="9"/>
      <c r="VJP66" s="9"/>
      <c r="VJQ66" s="9"/>
      <c r="VJR66" s="9"/>
      <c r="VJS66" s="9"/>
      <c r="VJT66" s="9"/>
      <c r="VJU66" s="9"/>
      <c r="VJV66" s="9"/>
      <c r="VJW66" s="9"/>
      <c r="VJX66" s="9"/>
      <c r="VJY66" s="9"/>
      <c r="VJZ66" s="9"/>
      <c r="VKA66" s="9"/>
      <c r="VKB66" s="9"/>
      <c r="VKC66" s="9"/>
      <c r="VKD66" s="9"/>
      <c r="VKE66" s="9"/>
      <c r="VKF66" s="9"/>
      <c r="VKG66" s="9"/>
      <c r="VKH66" s="9"/>
      <c r="VKI66" s="9"/>
      <c r="VKJ66" s="9"/>
      <c r="VKK66" s="9"/>
      <c r="VKL66" s="9"/>
      <c r="VKM66" s="9"/>
      <c r="VKN66" s="9"/>
      <c r="VKO66" s="9"/>
      <c r="VKP66" s="9"/>
      <c r="VKQ66" s="9"/>
      <c r="VKR66" s="9"/>
      <c r="VKS66" s="9"/>
      <c r="VKT66" s="9"/>
      <c r="VKU66" s="9"/>
      <c r="VKV66" s="9"/>
      <c r="VKW66" s="9"/>
      <c r="VKX66" s="9"/>
      <c r="VKY66" s="9"/>
      <c r="VKZ66" s="9"/>
      <c r="VLA66" s="9"/>
      <c r="VLB66" s="9"/>
      <c r="VLC66" s="9"/>
      <c r="VLD66" s="9"/>
      <c r="VLE66" s="9"/>
      <c r="VLF66" s="9"/>
      <c r="VLG66" s="9"/>
      <c r="VLH66" s="9"/>
      <c r="VLI66" s="9"/>
      <c r="VLJ66" s="9"/>
      <c r="VLK66" s="9"/>
      <c r="VLL66" s="9"/>
      <c r="VLM66" s="9"/>
      <c r="VLN66" s="9"/>
      <c r="VLO66" s="9"/>
      <c r="VLP66" s="9"/>
      <c r="VLQ66" s="9"/>
      <c r="VLR66" s="9"/>
      <c r="VLS66" s="9"/>
      <c r="VLT66" s="9"/>
      <c r="VLU66" s="9"/>
      <c r="VLV66" s="9"/>
      <c r="VLW66" s="9"/>
      <c r="VLX66" s="9"/>
      <c r="VLY66" s="9"/>
      <c r="VLZ66" s="9"/>
      <c r="VMA66" s="9"/>
      <c r="VMB66" s="9"/>
      <c r="VMC66" s="9"/>
      <c r="VMD66" s="9"/>
      <c r="VME66" s="9"/>
      <c r="VMF66" s="9"/>
      <c r="VMG66" s="9"/>
      <c r="VMH66" s="9"/>
      <c r="VMI66" s="9"/>
      <c r="VMJ66" s="9"/>
      <c r="VMK66" s="9"/>
      <c r="VML66" s="9"/>
      <c r="VMM66" s="9"/>
      <c r="VMN66" s="9"/>
      <c r="VMO66" s="9"/>
      <c r="VMP66" s="9"/>
      <c r="VMQ66" s="9"/>
      <c r="VMR66" s="9"/>
      <c r="VMS66" s="9"/>
      <c r="VMT66" s="9"/>
      <c r="VMU66" s="9"/>
      <c r="VMV66" s="9"/>
      <c r="VMW66" s="9"/>
      <c r="VMX66" s="9"/>
      <c r="VMY66" s="9"/>
      <c r="VMZ66" s="9"/>
      <c r="VNA66" s="9"/>
      <c r="VNB66" s="9"/>
      <c r="VNC66" s="9"/>
      <c r="VND66" s="9"/>
      <c r="VNE66" s="9"/>
      <c r="VNF66" s="9"/>
      <c r="VNG66" s="9"/>
      <c r="VNH66" s="9"/>
      <c r="VNI66" s="9"/>
      <c r="VNJ66" s="9"/>
      <c r="VNK66" s="9"/>
      <c r="VNL66" s="9"/>
      <c r="VNM66" s="9"/>
      <c r="VNN66" s="9"/>
      <c r="VNO66" s="9"/>
      <c r="VNP66" s="9"/>
      <c r="VNQ66" s="9"/>
      <c r="VNR66" s="9"/>
      <c r="VNS66" s="9"/>
      <c r="VNT66" s="9"/>
      <c r="VNU66" s="9"/>
      <c r="VNV66" s="9"/>
      <c r="VNW66" s="9"/>
      <c r="VNX66" s="9"/>
      <c r="VNY66" s="9"/>
      <c r="VNZ66" s="9"/>
      <c r="VOA66" s="9"/>
      <c r="VOB66" s="9"/>
      <c r="VOC66" s="9"/>
      <c r="VOD66" s="9"/>
      <c r="VOE66" s="9"/>
      <c r="VOF66" s="9"/>
      <c r="VOG66" s="9"/>
      <c r="VOH66" s="9"/>
      <c r="VOI66" s="9"/>
      <c r="VOJ66" s="9"/>
      <c r="VOK66" s="9"/>
      <c r="VOL66" s="9"/>
      <c r="VOM66" s="9"/>
      <c r="VON66" s="9"/>
      <c r="VOO66" s="9"/>
      <c r="VOP66" s="9"/>
      <c r="VOQ66" s="9"/>
      <c r="VOR66" s="9"/>
      <c r="VOS66" s="9"/>
      <c r="VOT66" s="9"/>
      <c r="VOU66" s="9"/>
      <c r="VOV66" s="9"/>
      <c r="VOW66" s="9"/>
      <c r="VOX66" s="9"/>
      <c r="VOY66" s="9"/>
      <c r="VOZ66" s="9"/>
      <c r="VPA66" s="9"/>
      <c r="VPB66" s="9"/>
      <c r="VPC66" s="9"/>
      <c r="VPD66" s="9"/>
      <c r="VPE66" s="9"/>
      <c r="VPF66" s="9"/>
      <c r="VPG66" s="9"/>
      <c r="VPH66" s="9"/>
      <c r="VPI66" s="9"/>
      <c r="VPJ66" s="9"/>
      <c r="VPK66" s="9"/>
      <c r="VPL66" s="9"/>
      <c r="VPM66" s="9"/>
      <c r="VPN66" s="9"/>
      <c r="VPO66" s="9"/>
      <c r="VPP66" s="9"/>
      <c r="VPQ66" s="9"/>
      <c r="VPR66" s="9"/>
      <c r="VPS66" s="9"/>
      <c r="VPT66" s="9"/>
      <c r="VPU66" s="9"/>
      <c r="VPV66" s="9"/>
      <c r="VPW66" s="9"/>
      <c r="VPX66" s="9"/>
      <c r="VPY66" s="9"/>
      <c r="VPZ66" s="9"/>
      <c r="VQA66" s="9"/>
      <c r="VQB66" s="9"/>
      <c r="VQC66" s="9"/>
      <c r="VQD66" s="9"/>
      <c r="VQE66" s="9"/>
      <c r="VQF66" s="9"/>
      <c r="VQG66" s="9"/>
      <c r="VQH66" s="9"/>
      <c r="VQI66" s="9"/>
      <c r="VQJ66" s="9"/>
      <c r="VQK66" s="9"/>
      <c r="VQL66" s="9"/>
      <c r="VQM66" s="9"/>
      <c r="VQN66" s="9"/>
      <c r="VQO66" s="9"/>
      <c r="VQP66" s="9"/>
      <c r="VQQ66" s="9"/>
      <c r="VQR66" s="9"/>
      <c r="VQS66" s="9"/>
      <c r="VQT66" s="9"/>
      <c r="VQU66" s="9"/>
      <c r="VQV66" s="9"/>
      <c r="VQW66" s="9"/>
      <c r="VQX66" s="9"/>
      <c r="VQY66" s="9"/>
      <c r="VQZ66" s="9"/>
      <c r="VRA66" s="9"/>
      <c r="VRB66" s="9"/>
      <c r="VRC66" s="9"/>
      <c r="VRD66" s="9"/>
      <c r="VRE66" s="9"/>
      <c r="VRF66" s="9"/>
      <c r="VRG66" s="9"/>
      <c r="VRH66" s="9"/>
      <c r="VRI66" s="9"/>
      <c r="VRJ66" s="9"/>
      <c r="VRK66" s="9"/>
      <c r="VRL66" s="9"/>
      <c r="VRM66" s="9"/>
      <c r="VRN66" s="9"/>
      <c r="VRO66" s="9"/>
      <c r="VRP66" s="9"/>
      <c r="VRQ66" s="9"/>
      <c r="VRR66" s="9"/>
      <c r="VRS66" s="9"/>
      <c r="VRT66" s="9"/>
      <c r="VRU66" s="9"/>
      <c r="VRV66" s="9"/>
      <c r="VRW66" s="9"/>
      <c r="VRX66" s="9"/>
      <c r="VRY66" s="9"/>
      <c r="VRZ66" s="9"/>
      <c r="VSA66" s="9"/>
      <c r="VSB66" s="9"/>
      <c r="VSC66" s="9"/>
      <c r="VSD66" s="9"/>
      <c r="VSE66" s="9"/>
      <c r="VSF66" s="9"/>
      <c r="VSG66" s="9"/>
      <c r="VSH66" s="9"/>
      <c r="VSI66" s="9"/>
      <c r="VSJ66" s="9"/>
      <c r="VSK66" s="9"/>
      <c r="VSL66" s="9"/>
      <c r="VSM66" s="9"/>
      <c r="VSN66" s="9"/>
      <c r="VSO66" s="9"/>
      <c r="VSP66" s="9"/>
      <c r="VSQ66" s="9"/>
      <c r="VSR66" s="9"/>
      <c r="VSS66" s="9"/>
      <c r="VST66" s="9"/>
      <c r="VSU66" s="9"/>
      <c r="VSV66" s="9"/>
      <c r="VSW66" s="9"/>
      <c r="VSX66" s="9"/>
      <c r="VSY66" s="9"/>
      <c r="VSZ66" s="9"/>
      <c r="VTA66" s="9"/>
      <c r="VTB66" s="9"/>
      <c r="VTC66" s="9"/>
      <c r="VTD66" s="9"/>
      <c r="VTE66" s="9"/>
      <c r="VTF66" s="9"/>
      <c r="VTG66" s="9"/>
      <c r="VTH66" s="9"/>
      <c r="VTI66" s="9"/>
      <c r="VTJ66" s="9"/>
      <c r="VTK66" s="9"/>
      <c r="VTL66" s="9"/>
      <c r="VTM66" s="9"/>
      <c r="VTN66" s="9"/>
      <c r="VTO66" s="9"/>
      <c r="VTP66" s="9"/>
      <c r="VTQ66" s="9"/>
      <c r="VTR66" s="9"/>
      <c r="VTS66" s="9"/>
      <c r="VTT66" s="9"/>
      <c r="VTU66" s="9"/>
      <c r="VTV66" s="9"/>
      <c r="VTW66" s="9"/>
      <c r="VTX66" s="9"/>
      <c r="VTY66" s="9"/>
      <c r="VTZ66" s="9"/>
      <c r="VUA66" s="9"/>
      <c r="VUB66" s="9"/>
      <c r="VUC66" s="9"/>
      <c r="VUD66" s="9"/>
      <c r="VUE66" s="9"/>
      <c r="VUF66" s="9"/>
      <c r="VUG66" s="9"/>
      <c r="VUH66" s="9"/>
      <c r="VUI66" s="9"/>
      <c r="VUJ66" s="9"/>
      <c r="VUK66" s="9"/>
      <c r="VUL66" s="9"/>
      <c r="VUM66" s="9"/>
      <c r="VUN66" s="9"/>
      <c r="VUO66" s="9"/>
      <c r="VUP66" s="9"/>
      <c r="VUQ66" s="9"/>
      <c r="VUR66" s="9"/>
      <c r="VUS66" s="9"/>
      <c r="VUT66" s="9"/>
      <c r="VUU66" s="9"/>
      <c r="VUV66" s="9"/>
      <c r="VUW66" s="9"/>
      <c r="VUX66" s="9"/>
      <c r="VUY66" s="9"/>
      <c r="VUZ66" s="9"/>
      <c r="VVA66" s="9"/>
      <c r="VVB66" s="9"/>
      <c r="VVC66" s="9"/>
      <c r="VVD66" s="9"/>
      <c r="VVE66" s="9"/>
      <c r="VVF66" s="9"/>
      <c r="VVG66" s="9"/>
      <c r="VVH66" s="9"/>
      <c r="VVI66" s="9"/>
      <c r="VVJ66" s="9"/>
      <c r="VVK66" s="9"/>
      <c r="VVL66" s="9"/>
      <c r="VVM66" s="9"/>
      <c r="VVN66" s="9"/>
      <c r="VVO66" s="9"/>
      <c r="VVP66" s="9"/>
      <c r="VVQ66" s="9"/>
      <c r="VVR66" s="9"/>
      <c r="VVS66" s="9"/>
      <c r="VVT66" s="9"/>
      <c r="VVU66" s="9"/>
      <c r="VVV66" s="9"/>
      <c r="VVW66" s="9"/>
      <c r="VVX66" s="9"/>
      <c r="VVY66" s="9"/>
      <c r="VVZ66" s="9"/>
      <c r="VWA66" s="9"/>
      <c r="VWB66" s="9"/>
      <c r="VWC66" s="9"/>
      <c r="VWD66" s="9"/>
      <c r="VWE66" s="9"/>
      <c r="VWF66" s="9"/>
      <c r="VWG66" s="9"/>
      <c r="VWH66" s="9"/>
      <c r="VWI66" s="9"/>
      <c r="VWJ66" s="9"/>
      <c r="VWK66" s="9"/>
      <c r="VWL66" s="9"/>
      <c r="VWM66" s="9"/>
      <c r="VWN66" s="9"/>
      <c r="VWO66" s="9"/>
      <c r="VWP66" s="9"/>
      <c r="VWQ66" s="9"/>
      <c r="VWR66" s="9"/>
      <c r="VWS66" s="9"/>
      <c r="VWT66" s="9"/>
      <c r="VWU66" s="9"/>
      <c r="VWV66" s="9"/>
      <c r="VWW66" s="9"/>
      <c r="VWX66" s="9"/>
      <c r="VWY66" s="9"/>
      <c r="VWZ66" s="9"/>
      <c r="VXA66" s="9"/>
      <c r="VXB66" s="9"/>
      <c r="VXC66" s="9"/>
      <c r="VXD66" s="9"/>
      <c r="VXE66" s="9"/>
      <c r="VXF66" s="9"/>
      <c r="VXG66" s="9"/>
      <c r="VXH66" s="9"/>
      <c r="VXI66" s="9"/>
      <c r="VXJ66" s="9"/>
      <c r="VXK66" s="9"/>
      <c r="VXL66" s="9"/>
      <c r="VXM66" s="9"/>
      <c r="VXN66" s="9"/>
      <c r="VXO66" s="9"/>
      <c r="VXP66" s="9"/>
      <c r="VXQ66" s="9"/>
      <c r="VXR66" s="9"/>
      <c r="VXS66" s="9"/>
      <c r="VXT66" s="9"/>
      <c r="VXU66" s="9"/>
      <c r="VXV66" s="9"/>
      <c r="VXW66" s="9"/>
      <c r="VXX66" s="9"/>
      <c r="VXY66" s="9"/>
      <c r="VXZ66" s="9"/>
      <c r="VYA66" s="9"/>
      <c r="VYB66" s="9"/>
      <c r="VYC66" s="9"/>
      <c r="VYD66" s="9"/>
      <c r="VYE66" s="9"/>
      <c r="VYF66" s="9"/>
      <c r="VYG66" s="9"/>
      <c r="VYH66" s="9"/>
      <c r="VYI66" s="9"/>
      <c r="VYJ66" s="9"/>
      <c r="VYK66" s="9"/>
      <c r="VYL66" s="9"/>
      <c r="VYM66" s="9"/>
      <c r="VYN66" s="9"/>
      <c r="VYO66" s="9"/>
      <c r="VYP66" s="9"/>
      <c r="VYQ66" s="9"/>
      <c r="VYR66" s="9"/>
      <c r="VYS66" s="9"/>
      <c r="VYT66" s="9"/>
      <c r="VYU66" s="9"/>
      <c r="VYV66" s="9"/>
      <c r="VYW66" s="9"/>
      <c r="VYX66" s="9"/>
      <c r="VYY66" s="9"/>
      <c r="VYZ66" s="9"/>
      <c r="VZA66" s="9"/>
      <c r="VZB66" s="9"/>
      <c r="VZC66" s="9"/>
      <c r="VZD66" s="9"/>
      <c r="VZE66" s="9"/>
      <c r="VZF66" s="9"/>
      <c r="VZG66" s="9"/>
      <c r="VZH66" s="9"/>
      <c r="VZI66" s="9"/>
      <c r="VZJ66" s="9"/>
      <c r="VZK66" s="9"/>
      <c r="VZL66" s="9"/>
      <c r="VZM66" s="9"/>
      <c r="VZN66" s="9"/>
      <c r="VZO66" s="9"/>
      <c r="VZP66" s="9"/>
      <c r="VZQ66" s="9"/>
      <c r="VZR66" s="9"/>
      <c r="VZS66" s="9"/>
      <c r="VZT66" s="9"/>
      <c r="VZU66" s="9"/>
      <c r="VZV66" s="9"/>
      <c r="VZW66" s="9"/>
      <c r="VZX66" s="9"/>
      <c r="VZY66" s="9"/>
      <c r="VZZ66" s="9"/>
      <c r="WAA66" s="9"/>
      <c r="WAB66" s="9"/>
      <c r="WAC66" s="9"/>
      <c r="WAD66" s="9"/>
      <c r="WAE66" s="9"/>
      <c r="WAF66" s="9"/>
      <c r="WAG66" s="9"/>
      <c r="WAH66" s="9"/>
      <c r="WAI66" s="9"/>
      <c r="WAJ66" s="9"/>
      <c r="WAK66" s="9"/>
      <c r="WAL66" s="9"/>
      <c r="WAM66" s="9"/>
      <c r="WAN66" s="9"/>
      <c r="WAO66" s="9"/>
      <c r="WAP66" s="9"/>
      <c r="WAQ66" s="9"/>
      <c r="WAR66" s="9"/>
      <c r="WAS66" s="9"/>
      <c r="WAT66" s="9"/>
      <c r="WAU66" s="9"/>
      <c r="WAV66" s="9"/>
      <c r="WAW66" s="9"/>
      <c r="WAX66" s="9"/>
      <c r="WAY66" s="9"/>
      <c r="WAZ66" s="9"/>
      <c r="WBA66" s="9"/>
      <c r="WBB66" s="9"/>
      <c r="WBC66" s="9"/>
      <c r="WBD66" s="9"/>
      <c r="WBE66" s="9"/>
      <c r="WBF66" s="9"/>
      <c r="WBG66" s="9"/>
      <c r="WBH66" s="9"/>
      <c r="WBI66" s="9"/>
      <c r="WBJ66" s="9"/>
      <c r="WBK66" s="9"/>
      <c r="WBL66" s="9"/>
      <c r="WBM66" s="9"/>
      <c r="WBN66" s="9"/>
      <c r="WBO66" s="9"/>
      <c r="WBP66" s="9"/>
      <c r="WBQ66" s="9"/>
      <c r="WBR66" s="9"/>
      <c r="WBS66" s="9"/>
      <c r="WBT66" s="9"/>
      <c r="WBU66" s="9"/>
      <c r="WBV66" s="9"/>
      <c r="WBW66" s="9"/>
      <c r="WBX66" s="9"/>
      <c r="WBY66" s="9"/>
      <c r="WBZ66" s="9"/>
      <c r="WCA66" s="9"/>
      <c r="WCB66" s="9"/>
      <c r="WCC66" s="9"/>
      <c r="WCD66" s="9"/>
      <c r="WCE66" s="9"/>
      <c r="WCF66" s="9"/>
      <c r="WCG66" s="9"/>
      <c r="WCH66" s="9"/>
      <c r="WCI66" s="9"/>
      <c r="WCJ66" s="9"/>
      <c r="WCK66" s="9"/>
      <c r="WCL66" s="9"/>
      <c r="WCM66" s="9"/>
      <c r="WCN66" s="9"/>
      <c r="WCO66" s="9"/>
      <c r="WCP66" s="9"/>
      <c r="WCQ66" s="9"/>
      <c r="WCR66" s="9"/>
      <c r="WCS66" s="9"/>
      <c r="WCT66" s="9"/>
      <c r="WCU66" s="9"/>
      <c r="WCV66" s="9"/>
      <c r="WCW66" s="9"/>
      <c r="WCX66" s="9"/>
      <c r="WCY66" s="9"/>
      <c r="WCZ66" s="9"/>
      <c r="WDA66" s="9"/>
      <c r="WDB66" s="9"/>
      <c r="WDC66" s="9"/>
      <c r="WDD66" s="9"/>
      <c r="WDE66" s="9"/>
      <c r="WDF66" s="9"/>
      <c r="WDG66" s="9"/>
      <c r="WDH66" s="9"/>
      <c r="WDI66" s="9"/>
      <c r="WDJ66" s="9"/>
      <c r="WDK66" s="9"/>
      <c r="WDL66" s="9"/>
      <c r="WDM66" s="9"/>
      <c r="WDN66" s="9"/>
      <c r="WDO66" s="9"/>
      <c r="WDP66" s="9"/>
      <c r="WDQ66" s="9"/>
      <c r="WDR66" s="9"/>
      <c r="WDS66" s="9"/>
      <c r="WDT66" s="9"/>
      <c r="WDU66" s="9"/>
      <c r="WDV66" s="9"/>
      <c r="WDW66" s="9"/>
      <c r="WDX66" s="9"/>
      <c r="WDY66" s="9"/>
      <c r="WDZ66" s="9"/>
      <c r="WEA66" s="9"/>
      <c r="WEB66" s="9"/>
      <c r="WEC66" s="9"/>
      <c r="WED66" s="9"/>
      <c r="WEE66" s="9"/>
      <c r="WEF66" s="9"/>
      <c r="WEG66" s="9"/>
      <c r="WEH66" s="9"/>
      <c r="WEI66" s="9"/>
      <c r="WEJ66" s="9"/>
      <c r="WEK66" s="9"/>
      <c r="WEL66" s="9"/>
      <c r="WEM66" s="9"/>
      <c r="WEN66" s="9"/>
      <c r="WEO66" s="9"/>
      <c r="WEP66" s="9"/>
      <c r="WEQ66" s="9"/>
      <c r="WER66" s="9"/>
      <c r="WES66" s="9"/>
      <c r="WET66" s="9"/>
      <c r="WEU66" s="9"/>
      <c r="WEV66" s="9"/>
      <c r="WEW66" s="9"/>
      <c r="WEX66" s="9"/>
      <c r="WEY66" s="9"/>
      <c r="WEZ66" s="9"/>
      <c r="WFA66" s="9"/>
      <c r="WFB66" s="9"/>
      <c r="WFC66" s="9"/>
      <c r="WFD66" s="9"/>
      <c r="WFE66" s="9"/>
      <c r="WFF66" s="9"/>
      <c r="WFG66" s="9"/>
      <c r="WFH66" s="9"/>
      <c r="WFI66" s="9"/>
      <c r="WFJ66" s="9"/>
      <c r="WFK66" s="9"/>
      <c r="WFL66" s="9"/>
      <c r="WFM66" s="9"/>
      <c r="WFN66" s="9"/>
      <c r="WFO66" s="9"/>
      <c r="WFP66" s="9"/>
      <c r="WFQ66" s="9"/>
      <c r="WFR66" s="9"/>
      <c r="WFS66" s="9"/>
      <c r="WFT66" s="9"/>
      <c r="WFU66" s="9"/>
      <c r="WFV66" s="9"/>
      <c r="WFW66" s="9"/>
      <c r="WFX66" s="9"/>
      <c r="WFY66" s="9"/>
      <c r="WFZ66" s="9"/>
      <c r="WGA66" s="9"/>
      <c r="WGB66" s="9"/>
      <c r="WGC66" s="9"/>
      <c r="WGD66" s="9"/>
      <c r="WGE66" s="9"/>
      <c r="WGF66" s="9"/>
      <c r="WGG66" s="9"/>
      <c r="WGH66" s="9"/>
      <c r="WGI66" s="9"/>
      <c r="WGJ66" s="9"/>
      <c r="WGK66" s="9"/>
      <c r="WGL66" s="9"/>
      <c r="WGM66" s="9"/>
      <c r="WGN66" s="9"/>
      <c r="WGO66" s="9"/>
      <c r="WGP66" s="9"/>
      <c r="WGQ66" s="9"/>
      <c r="WGR66" s="9"/>
      <c r="WGS66" s="9"/>
      <c r="WGT66" s="9"/>
      <c r="WGU66" s="9"/>
      <c r="WGV66" s="9"/>
      <c r="WGW66" s="9"/>
      <c r="WGX66" s="9"/>
      <c r="WGY66" s="9"/>
      <c r="WGZ66" s="9"/>
      <c r="WHA66" s="9"/>
      <c r="WHB66" s="9"/>
      <c r="WHC66" s="9"/>
      <c r="WHD66" s="9"/>
      <c r="WHE66" s="9"/>
      <c r="WHF66" s="9"/>
      <c r="WHG66" s="9"/>
      <c r="WHH66" s="9"/>
      <c r="WHI66" s="9"/>
      <c r="WHJ66" s="9"/>
      <c r="WHK66" s="9"/>
      <c r="WHL66" s="9"/>
      <c r="WHM66" s="9"/>
      <c r="WHN66" s="9"/>
      <c r="WHO66" s="9"/>
      <c r="WHP66" s="9"/>
      <c r="WHQ66" s="9"/>
      <c r="WHR66" s="9"/>
      <c r="WHS66" s="9"/>
      <c r="WHT66" s="9"/>
      <c r="WHU66" s="9"/>
      <c r="WHV66" s="9"/>
      <c r="WHW66" s="9"/>
      <c r="WHX66" s="9"/>
      <c r="WHY66" s="9"/>
      <c r="WHZ66" s="9"/>
      <c r="WIA66" s="9"/>
      <c r="WIB66" s="9"/>
      <c r="WIC66" s="9"/>
      <c r="WID66" s="9"/>
      <c r="WIE66" s="9"/>
      <c r="WIF66" s="9"/>
      <c r="WIG66" s="9"/>
      <c r="WIH66" s="9"/>
      <c r="WII66" s="9"/>
      <c r="WIJ66" s="9"/>
      <c r="WIK66" s="9"/>
      <c r="WIL66" s="9"/>
      <c r="WIM66" s="9"/>
      <c r="WIN66" s="9"/>
      <c r="WIO66" s="9"/>
      <c r="WIP66" s="9"/>
      <c r="WIQ66" s="9"/>
      <c r="WIR66" s="9"/>
      <c r="WIS66" s="9"/>
      <c r="WIT66" s="9"/>
      <c r="WIU66" s="9"/>
      <c r="WIV66" s="9"/>
      <c r="WIW66" s="9"/>
      <c r="WIX66" s="9"/>
      <c r="WIY66" s="9"/>
      <c r="WIZ66" s="9"/>
      <c r="WJA66" s="9"/>
      <c r="WJB66" s="9"/>
      <c r="WJC66" s="9"/>
      <c r="WJD66" s="9"/>
      <c r="WJE66" s="9"/>
      <c r="WJF66" s="9"/>
      <c r="WJG66" s="9"/>
      <c r="WJH66" s="9"/>
      <c r="WJI66" s="9"/>
      <c r="WJJ66" s="9"/>
      <c r="WJK66" s="9"/>
      <c r="WJL66" s="9"/>
      <c r="WJM66" s="9"/>
      <c r="WJN66" s="9"/>
      <c r="WJO66" s="9"/>
      <c r="WJP66" s="9"/>
      <c r="WJQ66" s="9"/>
      <c r="WJR66" s="9"/>
      <c r="WJS66" s="9"/>
      <c r="WJT66" s="9"/>
      <c r="WJU66" s="9"/>
      <c r="WJV66" s="9"/>
      <c r="WJW66" s="9"/>
      <c r="WJX66" s="9"/>
      <c r="WJY66" s="9"/>
      <c r="WJZ66" s="9"/>
      <c r="WKA66" s="9"/>
      <c r="WKB66" s="9"/>
      <c r="WKC66" s="9"/>
      <c r="WKD66" s="9"/>
      <c r="WKE66" s="9"/>
      <c r="WKF66" s="9"/>
      <c r="WKG66" s="9"/>
      <c r="WKH66" s="9"/>
      <c r="WKI66" s="9"/>
      <c r="WKJ66" s="9"/>
      <c r="WKK66" s="9"/>
      <c r="WKL66" s="9"/>
      <c r="WKM66" s="9"/>
      <c r="WKN66" s="9"/>
      <c r="WKO66" s="9"/>
      <c r="WKP66" s="9"/>
      <c r="WKQ66" s="9"/>
      <c r="WKR66" s="9"/>
      <c r="WKS66" s="9"/>
      <c r="WKT66" s="9"/>
      <c r="WKU66" s="9"/>
      <c r="WKV66" s="9"/>
      <c r="WKW66" s="9"/>
      <c r="WKX66" s="9"/>
      <c r="WKY66" s="9"/>
      <c r="WKZ66" s="9"/>
      <c r="WLA66" s="9"/>
      <c r="WLB66" s="9"/>
      <c r="WLC66" s="9"/>
      <c r="WLD66" s="9"/>
      <c r="WLE66" s="9"/>
      <c r="WLF66" s="9"/>
      <c r="WLG66" s="9"/>
      <c r="WLH66" s="9"/>
      <c r="WLI66" s="9"/>
      <c r="WLJ66" s="9"/>
      <c r="WLK66" s="9"/>
      <c r="WLL66" s="9"/>
      <c r="WLM66" s="9"/>
      <c r="WLN66" s="9"/>
      <c r="WLO66" s="9"/>
      <c r="WLP66" s="9"/>
      <c r="WLQ66" s="9"/>
      <c r="WLR66" s="9"/>
      <c r="WLS66" s="9"/>
      <c r="WLT66" s="9"/>
      <c r="WLU66" s="9"/>
      <c r="WLV66" s="9"/>
      <c r="WLW66" s="9"/>
      <c r="WLX66" s="9"/>
      <c r="WLY66" s="9"/>
      <c r="WLZ66" s="9"/>
      <c r="WMA66" s="9"/>
      <c r="WMB66" s="9"/>
      <c r="WMC66" s="9"/>
      <c r="WMD66" s="9"/>
      <c r="WME66" s="9"/>
      <c r="WMF66" s="9"/>
      <c r="WMG66" s="9"/>
      <c r="WMH66" s="9"/>
      <c r="WMI66" s="9"/>
      <c r="WMJ66" s="9"/>
      <c r="WMK66" s="9"/>
      <c r="WML66" s="9"/>
      <c r="WMM66" s="9"/>
      <c r="WMN66" s="9"/>
      <c r="WMO66" s="9"/>
      <c r="WMP66" s="9"/>
      <c r="WMQ66" s="9"/>
      <c r="WMR66" s="9"/>
      <c r="WMS66" s="9"/>
      <c r="WMT66" s="9"/>
      <c r="WMU66" s="9"/>
      <c r="WMV66" s="9"/>
      <c r="WMW66" s="9"/>
      <c r="WMX66" s="9"/>
      <c r="WMY66" s="9"/>
      <c r="WMZ66" s="9"/>
      <c r="WNA66" s="9"/>
      <c r="WNB66" s="9"/>
      <c r="WNC66" s="9"/>
      <c r="WND66" s="9"/>
      <c r="WNE66" s="9"/>
      <c r="WNF66" s="9"/>
      <c r="WNG66" s="9"/>
      <c r="WNH66" s="9"/>
      <c r="WNI66" s="9"/>
      <c r="WNJ66" s="9"/>
      <c r="WNK66" s="9"/>
      <c r="WNL66" s="9"/>
      <c r="WNM66" s="9"/>
      <c r="WNN66" s="9"/>
      <c r="WNO66" s="9"/>
      <c r="WNP66" s="9"/>
      <c r="WNQ66" s="9"/>
      <c r="WNR66" s="9"/>
      <c r="WNS66" s="9"/>
      <c r="WNT66" s="9"/>
      <c r="WNU66" s="9"/>
      <c r="WNV66" s="9"/>
      <c r="WNW66" s="9"/>
      <c r="WNX66" s="9"/>
      <c r="WNY66" s="9"/>
      <c r="WNZ66" s="9"/>
      <c r="WOA66" s="9"/>
      <c r="WOB66" s="9"/>
      <c r="WOC66" s="9"/>
      <c r="WOD66" s="9"/>
      <c r="WOE66" s="9"/>
      <c r="WOF66" s="9"/>
      <c r="WOG66" s="9"/>
      <c r="WOH66" s="9"/>
      <c r="WOI66" s="9"/>
      <c r="WOJ66" s="9"/>
      <c r="WOK66" s="9"/>
      <c r="WOL66" s="9"/>
      <c r="WOM66" s="9"/>
      <c r="WON66" s="9"/>
      <c r="WOO66" s="9"/>
      <c r="WOP66" s="9"/>
      <c r="WOQ66" s="9"/>
      <c r="WOR66" s="9"/>
      <c r="WOS66" s="9"/>
      <c r="WOT66" s="9"/>
      <c r="WOU66" s="9"/>
      <c r="WOV66" s="9"/>
      <c r="WOW66" s="9"/>
      <c r="WOX66" s="9"/>
      <c r="WOY66" s="9"/>
      <c r="WOZ66" s="9"/>
      <c r="WPA66" s="9"/>
      <c r="WPB66" s="9"/>
      <c r="WPC66" s="9"/>
      <c r="WPD66" s="9"/>
      <c r="WPE66" s="9"/>
      <c r="WPF66" s="9"/>
      <c r="WPG66" s="9"/>
      <c r="WPH66" s="9"/>
      <c r="WPI66" s="9"/>
      <c r="WPJ66" s="9"/>
      <c r="WPK66" s="9"/>
      <c r="WPL66" s="9"/>
      <c r="WPM66" s="9"/>
      <c r="WPN66" s="9"/>
      <c r="WPO66" s="9"/>
      <c r="WPP66" s="9"/>
      <c r="WPQ66" s="9"/>
      <c r="WPR66" s="9"/>
      <c r="WPS66" s="9"/>
      <c r="WPT66" s="9"/>
      <c r="WPU66" s="9"/>
      <c r="WPV66" s="9"/>
      <c r="WPW66" s="9"/>
      <c r="WPX66" s="9"/>
      <c r="WPY66" s="9"/>
      <c r="WPZ66" s="9"/>
      <c r="WQA66" s="9"/>
      <c r="WQB66" s="9"/>
      <c r="WQC66" s="9"/>
      <c r="WQD66" s="9"/>
      <c r="WQE66" s="9"/>
      <c r="WQF66" s="9"/>
      <c r="WQG66" s="9"/>
      <c r="WQH66" s="9"/>
      <c r="WQI66" s="9"/>
      <c r="WQJ66" s="9"/>
      <c r="WQK66" s="9"/>
      <c r="WQL66" s="9"/>
      <c r="WQM66" s="9"/>
      <c r="WQN66" s="9"/>
      <c r="WQO66" s="9"/>
      <c r="WQP66" s="9"/>
      <c r="WQQ66" s="9"/>
      <c r="WQR66" s="9"/>
      <c r="WQS66" s="9"/>
      <c r="WQT66" s="9"/>
      <c r="WQU66" s="9"/>
      <c r="WQV66" s="9"/>
      <c r="WQW66" s="9"/>
      <c r="WQX66" s="9"/>
      <c r="WQY66" s="9"/>
      <c r="WQZ66" s="9"/>
      <c r="WRA66" s="9"/>
      <c r="WRB66" s="9"/>
      <c r="WRC66" s="9"/>
      <c r="WRD66" s="9"/>
      <c r="WRE66" s="9"/>
      <c r="WRF66" s="9"/>
      <c r="WRG66" s="9"/>
      <c r="WRH66" s="9"/>
      <c r="WRI66" s="9"/>
      <c r="WRJ66" s="9"/>
      <c r="WRK66" s="9"/>
      <c r="WRL66" s="9"/>
      <c r="WRM66" s="9"/>
      <c r="WRN66" s="9"/>
      <c r="WRO66" s="9"/>
      <c r="WRP66" s="9"/>
      <c r="WRQ66" s="9"/>
      <c r="WRR66" s="9"/>
      <c r="WRS66" s="9"/>
      <c r="WRT66" s="9"/>
      <c r="WRU66" s="9"/>
      <c r="WRV66" s="9"/>
      <c r="WRW66" s="9"/>
      <c r="WRX66" s="9"/>
      <c r="WRY66" s="9"/>
      <c r="WRZ66" s="9"/>
      <c r="WSA66" s="9"/>
      <c r="WSB66" s="9"/>
      <c r="WSC66" s="9"/>
      <c r="WSD66" s="9"/>
      <c r="WSE66" s="9"/>
      <c r="WSF66" s="9"/>
      <c r="WSG66" s="9"/>
      <c r="WSH66" s="9"/>
      <c r="WSI66" s="9"/>
      <c r="WSJ66" s="9"/>
      <c r="WSK66" s="9"/>
      <c r="WSL66" s="9"/>
      <c r="WSM66" s="9"/>
      <c r="WSN66" s="9"/>
      <c r="WSO66" s="9"/>
      <c r="WSP66" s="9"/>
      <c r="WSQ66" s="9"/>
      <c r="WSR66" s="9"/>
      <c r="WSS66" s="9"/>
      <c r="WST66" s="9"/>
      <c r="WSU66" s="9"/>
      <c r="WSV66" s="9"/>
      <c r="WSW66" s="9"/>
      <c r="WSX66" s="9"/>
      <c r="WSY66" s="9"/>
      <c r="WSZ66" s="9"/>
      <c r="WTA66" s="9"/>
      <c r="WTB66" s="9"/>
      <c r="WTC66" s="9"/>
      <c r="WTD66" s="9"/>
      <c r="WTE66" s="9"/>
      <c r="WTF66" s="9"/>
      <c r="WTG66" s="9"/>
      <c r="WTH66" s="9"/>
      <c r="WTI66" s="9"/>
      <c r="WTJ66" s="9"/>
      <c r="WTK66" s="9"/>
      <c r="WTL66" s="9"/>
      <c r="WTM66" s="9"/>
      <c r="WTN66" s="9"/>
      <c r="WTO66" s="9"/>
      <c r="WTP66" s="9"/>
      <c r="WTQ66" s="9"/>
      <c r="WTR66" s="9"/>
      <c r="WTS66" s="9"/>
      <c r="WTT66" s="9"/>
      <c r="WTU66" s="9"/>
      <c r="WTV66" s="9"/>
      <c r="WTW66" s="9"/>
      <c r="WTX66" s="9"/>
      <c r="WTY66" s="9"/>
      <c r="WTZ66" s="9"/>
      <c r="WUA66" s="9"/>
      <c r="WUB66" s="9"/>
      <c r="WUC66" s="9"/>
      <c r="WUD66" s="9"/>
      <c r="WUE66" s="9"/>
      <c r="WUF66" s="9"/>
      <c r="WUG66" s="9"/>
      <c r="WUH66" s="9"/>
      <c r="WUI66" s="9"/>
      <c r="WUJ66" s="9"/>
      <c r="WUK66" s="9"/>
      <c r="WUL66" s="9"/>
      <c r="WUM66" s="9"/>
      <c r="WUN66" s="9"/>
      <c r="WUO66" s="9"/>
      <c r="WUP66" s="9"/>
      <c r="WUQ66" s="9"/>
      <c r="WUR66" s="9"/>
      <c r="WUS66" s="9"/>
      <c r="WUT66" s="9"/>
      <c r="WUU66" s="9"/>
      <c r="WUV66" s="9"/>
      <c r="WUW66" s="9"/>
      <c r="WUX66" s="9"/>
      <c r="WUY66" s="9"/>
      <c r="WUZ66" s="9"/>
      <c r="WVA66" s="9"/>
      <c r="WVB66" s="9"/>
      <c r="WVC66" s="9"/>
      <c r="WVD66" s="9"/>
      <c r="WVE66" s="9"/>
      <c r="WVF66" s="9"/>
      <c r="WVG66" s="9"/>
      <c r="WVH66" s="9"/>
      <c r="WVI66" s="9"/>
      <c r="WVJ66" s="9"/>
      <c r="WVK66" s="9"/>
      <c r="WVL66" s="9"/>
      <c r="WVM66" s="9"/>
      <c r="WVN66" s="9"/>
      <c r="WVO66" s="9"/>
      <c r="WVP66" s="9"/>
      <c r="WVQ66" s="9"/>
      <c r="WVR66" s="9"/>
      <c r="WVS66" s="9"/>
      <c r="WVT66" s="9"/>
      <c r="WVU66" s="9"/>
      <c r="WVV66" s="9"/>
      <c r="WVW66" s="9"/>
      <c r="WVX66" s="9"/>
      <c r="WVY66" s="9"/>
      <c r="WVZ66" s="9"/>
      <c r="WWA66" s="9"/>
      <c r="WWB66" s="9"/>
      <c r="WWC66" s="9"/>
      <c r="WWD66" s="9"/>
      <c r="WWE66" s="9"/>
      <c r="WWF66" s="9"/>
      <c r="WWG66" s="9"/>
      <c r="WWH66" s="9"/>
      <c r="WWI66" s="9"/>
      <c r="WWJ66" s="9"/>
      <c r="WWK66" s="9"/>
      <c r="WWL66" s="9"/>
      <c r="WWM66" s="9"/>
      <c r="WWN66" s="9"/>
      <c r="WWO66" s="9"/>
      <c r="WWP66" s="9"/>
      <c r="WWQ66" s="9"/>
      <c r="WWR66" s="9"/>
      <c r="WWS66" s="9"/>
      <c r="WWT66" s="9"/>
      <c r="WWU66" s="9"/>
      <c r="WWV66" s="9"/>
      <c r="WWW66" s="9"/>
      <c r="WWX66" s="9"/>
      <c r="WWY66" s="9"/>
      <c r="WWZ66" s="9"/>
      <c r="WXA66" s="9"/>
      <c r="WXB66" s="9"/>
      <c r="WXC66" s="9"/>
      <c r="WXD66" s="9"/>
      <c r="WXE66" s="9"/>
      <c r="WXF66" s="9"/>
      <c r="WXG66" s="9"/>
      <c r="WXH66" s="9"/>
      <c r="WXI66" s="9"/>
      <c r="WXJ66" s="9"/>
      <c r="WXK66" s="9"/>
      <c r="WXL66" s="9"/>
      <c r="WXM66" s="9"/>
      <c r="WXN66" s="9"/>
      <c r="WXO66" s="9"/>
      <c r="WXP66" s="9"/>
      <c r="WXQ66" s="9"/>
      <c r="WXR66" s="9"/>
      <c r="WXS66" s="9"/>
      <c r="WXT66" s="9"/>
      <c r="WXU66" s="9"/>
      <c r="WXV66" s="9"/>
      <c r="WXW66" s="9"/>
      <c r="WXX66" s="9"/>
      <c r="WXY66" s="9"/>
      <c r="WXZ66" s="9"/>
      <c r="WYA66" s="9"/>
      <c r="WYB66" s="9"/>
      <c r="WYC66" s="9"/>
      <c r="WYD66" s="9"/>
      <c r="WYE66" s="9"/>
      <c r="WYF66" s="9"/>
      <c r="WYG66" s="9"/>
      <c r="WYH66" s="9"/>
      <c r="WYI66" s="9"/>
      <c r="WYJ66" s="9"/>
      <c r="WYK66" s="9"/>
      <c r="WYL66" s="9"/>
      <c r="WYM66" s="9"/>
      <c r="WYN66" s="9"/>
      <c r="WYO66" s="9"/>
      <c r="WYP66" s="9"/>
      <c r="WYQ66" s="9"/>
      <c r="WYR66" s="9"/>
      <c r="WYS66" s="9"/>
      <c r="WYT66" s="9"/>
      <c r="WYU66" s="9"/>
      <c r="WYV66" s="9"/>
      <c r="WYW66" s="9"/>
      <c r="WYX66" s="9"/>
      <c r="WYY66" s="9"/>
      <c r="WYZ66" s="9"/>
      <c r="WZA66" s="9"/>
      <c r="WZB66" s="9"/>
      <c r="WZC66" s="9"/>
      <c r="WZD66" s="9"/>
      <c r="WZE66" s="9"/>
      <c r="WZF66" s="9"/>
      <c r="WZG66" s="9"/>
      <c r="WZH66" s="9"/>
      <c r="WZI66" s="9"/>
      <c r="WZJ66" s="9"/>
      <c r="WZK66" s="9"/>
      <c r="WZL66" s="9"/>
      <c r="WZM66" s="9"/>
      <c r="WZN66" s="9"/>
      <c r="WZO66" s="9"/>
      <c r="WZP66" s="9"/>
      <c r="WZQ66" s="9"/>
      <c r="WZR66" s="9"/>
      <c r="WZS66" s="9"/>
      <c r="WZT66" s="9"/>
      <c r="WZU66" s="9"/>
      <c r="WZV66" s="9"/>
      <c r="WZW66" s="9"/>
      <c r="WZX66" s="9"/>
      <c r="WZY66" s="9"/>
      <c r="WZZ66" s="9"/>
      <c r="XAA66" s="9"/>
      <c r="XAB66" s="9"/>
      <c r="XAC66" s="9"/>
      <c r="XAD66" s="9"/>
      <c r="XAE66" s="9"/>
      <c r="XAF66" s="9"/>
      <c r="XAG66" s="9"/>
      <c r="XAH66" s="9"/>
      <c r="XAI66" s="9"/>
      <c r="XAJ66" s="9"/>
      <c r="XAK66" s="9"/>
      <c r="XAL66" s="9"/>
      <c r="XAM66" s="9"/>
      <c r="XAN66" s="9"/>
      <c r="XAO66" s="9"/>
      <c r="XAP66" s="9"/>
      <c r="XAQ66" s="9"/>
      <c r="XAR66" s="9"/>
      <c r="XAS66" s="9"/>
      <c r="XAT66" s="9"/>
      <c r="XAU66" s="9"/>
      <c r="XAV66" s="9"/>
      <c r="XAW66" s="9"/>
      <c r="XAX66" s="9"/>
      <c r="XAY66" s="9"/>
      <c r="XAZ66" s="9"/>
      <c r="XBA66" s="9"/>
      <c r="XBB66" s="9"/>
      <c r="XBC66" s="9"/>
      <c r="XBD66" s="9"/>
      <c r="XBE66" s="9"/>
      <c r="XBF66" s="9"/>
      <c r="XBG66" s="9"/>
      <c r="XBH66" s="9"/>
      <c r="XBI66" s="9"/>
      <c r="XBJ66" s="9"/>
      <c r="XBK66" s="9"/>
      <c r="XBL66" s="9"/>
      <c r="XBM66" s="9"/>
      <c r="XBN66" s="9"/>
      <c r="XBO66" s="9"/>
      <c r="XBP66" s="9"/>
      <c r="XBQ66" s="9"/>
      <c r="XBR66" s="9"/>
      <c r="XBS66" s="9"/>
      <c r="XBT66" s="9"/>
      <c r="XBU66" s="9"/>
      <c r="XBV66" s="9"/>
      <c r="XBW66" s="9"/>
      <c r="XBX66" s="9"/>
      <c r="XBY66" s="9"/>
      <c r="XBZ66" s="9"/>
      <c r="XCA66" s="9"/>
      <c r="XCB66" s="9"/>
      <c r="XCC66" s="9"/>
      <c r="XCD66" s="9"/>
      <c r="XCE66" s="9"/>
      <c r="XCF66" s="9"/>
      <c r="XCG66" s="9"/>
      <c r="XCH66" s="9"/>
      <c r="XCI66" s="9"/>
      <c r="XCJ66" s="9"/>
      <c r="XCK66" s="9"/>
      <c r="XCL66" s="9"/>
      <c r="XCM66" s="9"/>
      <c r="XCN66" s="9"/>
      <c r="XCO66" s="9"/>
      <c r="XCP66" s="9"/>
      <c r="XCQ66" s="9"/>
      <c r="XCR66" s="9"/>
      <c r="XCS66" s="9"/>
      <c r="XCT66" s="9"/>
      <c r="XCU66" s="9"/>
      <c r="XCV66" s="9"/>
      <c r="XCW66" s="9"/>
      <c r="XCX66" s="9"/>
      <c r="XCY66" s="9"/>
      <c r="XCZ66" s="9"/>
      <c r="XDA66" s="9"/>
      <c r="XDB66" s="9"/>
      <c r="XDC66" s="9"/>
      <c r="XDD66" s="9"/>
      <c r="XDE66" s="9"/>
      <c r="XDF66" s="9"/>
      <c r="XDG66" s="9"/>
      <c r="XDH66" s="9"/>
      <c r="XDI66" s="9"/>
      <c r="XDJ66" s="9"/>
      <c r="XDK66" s="9"/>
      <c r="XDL66" s="9"/>
      <c r="XDM66" s="9"/>
      <c r="XDN66" s="9"/>
      <c r="XDO66" s="9"/>
      <c r="XDP66" s="9"/>
      <c r="XDQ66" s="9"/>
      <c r="XDR66" s="9"/>
      <c r="XDS66" s="9"/>
      <c r="XDT66" s="9"/>
      <c r="XDU66" s="9"/>
      <c r="XDV66" s="9"/>
      <c r="XDW66" s="9"/>
      <c r="XDX66" s="9"/>
      <c r="XDY66" s="9"/>
      <c r="XDZ66" s="9"/>
      <c r="XEA66" s="9"/>
      <c r="XEB66" s="9"/>
      <c r="XEC66" s="9"/>
      <c r="XED66" s="9"/>
      <c r="XEE66" s="9"/>
      <c r="XEF66" s="9"/>
      <c r="XEG66" s="9"/>
      <c r="XEH66" s="9"/>
      <c r="XEI66" s="9"/>
      <c r="XEJ66" s="9"/>
      <c r="XEK66" s="9"/>
      <c r="XEL66" s="9"/>
      <c r="XEM66" s="9"/>
      <c r="XEN66" s="9"/>
      <c r="XEO66" s="9"/>
      <c r="XEP66" s="9"/>
      <c r="XEQ66" s="9"/>
      <c r="XER66" s="9"/>
      <c r="XES66" s="9"/>
      <c r="XET66" s="9"/>
      <c r="XEU66" s="9"/>
      <c r="XEV66" s="9"/>
      <c r="XEW66" s="9"/>
      <c r="XEX66" s="9"/>
      <c r="XEY66" s="9"/>
      <c r="XEZ66" s="9"/>
      <c r="XFA66" s="9"/>
      <c r="XFB66" s="9"/>
      <c r="XFC66" s="9"/>
    </row>
    <row r="67" spans="2:16383" s="4" customFormat="1" hidden="1" x14ac:dyDescent="0.3">
      <c r="B67" s="14"/>
      <c r="C67" s="20" t="s">
        <v>14</v>
      </c>
      <c r="D67" s="10"/>
      <c r="E67" s="10"/>
      <c r="F67" s="10"/>
      <c r="G67" s="34">
        <v>0</v>
      </c>
      <c r="H67" s="12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</row>
    <row r="68" spans="2:16383" s="4" customFormat="1" hidden="1" x14ac:dyDescent="0.3">
      <c r="B68" s="14"/>
      <c r="C68" s="10"/>
      <c r="D68" s="10"/>
      <c r="E68" s="10"/>
      <c r="F68" s="10"/>
      <c r="G68" s="12"/>
      <c r="H68" s="12"/>
    </row>
    <row r="69" spans="2:16383" s="4" customFormat="1" hidden="1" x14ac:dyDescent="0.3">
      <c r="B69" s="14"/>
      <c r="C69" s="10" t="s">
        <v>40</v>
      </c>
      <c r="D69" s="10"/>
      <c r="E69" s="10"/>
      <c r="F69" s="10"/>
      <c r="G69" s="12"/>
      <c r="H69" s="12"/>
    </row>
    <row r="70" spans="2:16383" s="4" customFormat="1" hidden="1" x14ac:dyDescent="0.3">
      <c r="B70" s="14"/>
      <c r="C70" s="10"/>
      <c r="D70" s="10" t="s">
        <v>15</v>
      </c>
      <c r="E70" s="10"/>
      <c r="F70" s="10"/>
      <c r="G70" s="17"/>
      <c r="H70" s="12"/>
    </row>
    <row r="71" spans="2:16383" s="4" customFormat="1" hidden="1" x14ac:dyDescent="0.3">
      <c r="B71" s="14"/>
      <c r="C71" s="10"/>
      <c r="D71" s="10"/>
      <c r="E71" s="27"/>
      <c r="F71" s="10"/>
      <c r="G71" s="17"/>
      <c r="H71" s="12"/>
    </row>
    <row r="72" spans="2:16383" s="4" customFormat="1" ht="17.25" hidden="1" thickBot="1" x14ac:dyDescent="0.35">
      <c r="B72" s="14"/>
      <c r="C72" s="10"/>
      <c r="D72" s="10" t="s">
        <v>29</v>
      </c>
      <c r="E72" s="10"/>
      <c r="F72" s="10"/>
      <c r="G72" s="37">
        <v>0</v>
      </c>
      <c r="H72" s="37"/>
    </row>
    <row r="73" spans="2:16383" s="4" customFormat="1" hidden="1" x14ac:dyDescent="0.3">
      <c r="B73" s="14"/>
      <c r="C73" s="10"/>
      <c r="D73" s="10"/>
      <c r="E73" s="10"/>
      <c r="F73" s="10"/>
      <c r="G73" s="38"/>
      <c r="H73" s="12"/>
    </row>
    <row r="74" spans="2:16383" s="4" customFormat="1" hidden="1" x14ac:dyDescent="0.3">
      <c r="B74" s="14"/>
      <c r="C74" s="10" t="s">
        <v>41</v>
      </c>
      <c r="D74" s="10"/>
      <c r="E74" s="10"/>
      <c r="F74" s="10"/>
      <c r="G74" s="23">
        <v>0</v>
      </c>
      <c r="H74" s="12"/>
    </row>
    <row r="75" spans="2:16383" s="4" customFormat="1" x14ac:dyDescent="0.3">
      <c r="B75" s="14"/>
      <c r="C75" s="10"/>
      <c r="D75" s="10"/>
      <c r="E75" s="10"/>
      <c r="F75" s="10"/>
      <c r="G75" s="8"/>
      <c r="H75" s="8"/>
    </row>
    <row r="76" spans="2:16383" s="4" customFormat="1" x14ac:dyDescent="0.3">
      <c r="B76" s="14"/>
      <c r="C76" s="10" t="s">
        <v>42</v>
      </c>
      <c r="D76" s="10"/>
      <c r="E76" s="10"/>
      <c r="F76" s="10"/>
      <c r="G76" s="11">
        <f>G42+G62</f>
        <v>0</v>
      </c>
      <c r="H76" s="12"/>
    </row>
    <row r="77" spans="2:16383" s="4" customFormat="1" x14ac:dyDescent="0.3">
      <c r="B77" s="14"/>
      <c r="C77" s="10"/>
      <c r="D77" s="10"/>
      <c r="E77" s="10"/>
      <c r="F77" s="10"/>
      <c r="G77" s="25"/>
      <c r="H77" s="12"/>
    </row>
    <row r="78" spans="2:16383" s="4" customFormat="1" x14ac:dyDescent="0.3">
      <c r="B78" s="14"/>
      <c r="C78" s="10" t="s">
        <v>135</v>
      </c>
      <c r="D78" s="10"/>
      <c r="E78" s="10"/>
      <c r="F78" s="10"/>
      <c r="G78" s="23">
        <f>'FC 1- Detailed'!G158</f>
        <v>0</v>
      </c>
      <c r="H78" s="12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  <c r="BRX78" s="9"/>
      <c r="BRY78" s="9"/>
      <c r="BRZ78" s="9"/>
      <c r="BSA78" s="9"/>
      <c r="BSB78" s="9"/>
      <c r="BSC78" s="9"/>
      <c r="BSD78" s="9"/>
      <c r="BSE78" s="9"/>
      <c r="BSF78" s="9"/>
      <c r="BSG78" s="9"/>
      <c r="BSH78" s="9"/>
      <c r="BSI78" s="9"/>
      <c r="BSJ78" s="9"/>
      <c r="BSK78" s="9"/>
      <c r="BSL78" s="9"/>
      <c r="BSM78" s="9"/>
      <c r="BSN78" s="9"/>
      <c r="BSO78" s="9"/>
      <c r="BSP78" s="9"/>
      <c r="BSQ78" s="9"/>
      <c r="BSR78" s="9"/>
      <c r="BSS78" s="9"/>
      <c r="BST78" s="9"/>
      <c r="BSU78" s="9"/>
      <c r="BSV78" s="9"/>
      <c r="BSW78" s="9"/>
      <c r="BSX78" s="9"/>
      <c r="BSY78" s="9"/>
      <c r="BSZ78" s="9"/>
      <c r="BTA78" s="9"/>
      <c r="BTB78" s="9"/>
      <c r="BTC78" s="9"/>
      <c r="BTD78" s="9"/>
      <c r="BTE78" s="9"/>
      <c r="BTF78" s="9"/>
      <c r="BTG78" s="9"/>
      <c r="BTH78" s="9"/>
      <c r="BTI78" s="9"/>
      <c r="BTJ78" s="9"/>
      <c r="BTK78" s="9"/>
      <c r="BTL78" s="9"/>
      <c r="BTM78" s="9"/>
      <c r="BTN78" s="9"/>
      <c r="BTO78" s="9"/>
      <c r="BTP78" s="9"/>
      <c r="BTQ78" s="9"/>
      <c r="BTR78" s="9"/>
      <c r="BTS78" s="9"/>
      <c r="BTT78" s="9"/>
      <c r="BTU78" s="9"/>
      <c r="BTV78" s="9"/>
      <c r="BTW78" s="9"/>
      <c r="BTX78" s="9"/>
      <c r="BTY78" s="9"/>
      <c r="BTZ78" s="9"/>
      <c r="BUA78" s="9"/>
      <c r="BUB78" s="9"/>
      <c r="BUC78" s="9"/>
      <c r="BUD78" s="9"/>
      <c r="BUE78" s="9"/>
      <c r="BUF78" s="9"/>
      <c r="BUG78" s="9"/>
      <c r="BUH78" s="9"/>
      <c r="BUI78" s="9"/>
      <c r="BUJ78" s="9"/>
      <c r="BUK78" s="9"/>
      <c r="BUL78" s="9"/>
      <c r="BUM78" s="9"/>
      <c r="BUN78" s="9"/>
      <c r="BUO78" s="9"/>
      <c r="BUP78" s="9"/>
      <c r="BUQ78" s="9"/>
      <c r="BUR78" s="9"/>
      <c r="BUS78" s="9"/>
      <c r="BUT78" s="9"/>
      <c r="BUU78" s="9"/>
      <c r="BUV78" s="9"/>
      <c r="BUW78" s="9"/>
      <c r="BUX78" s="9"/>
      <c r="BUY78" s="9"/>
      <c r="BUZ78" s="9"/>
      <c r="BVA78" s="9"/>
      <c r="BVB78" s="9"/>
      <c r="BVC78" s="9"/>
      <c r="BVD78" s="9"/>
      <c r="BVE78" s="9"/>
      <c r="BVF78" s="9"/>
      <c r="BVG78" s="9"/>
      <c r="BVH78" s="9"/>
      <c r="BVI78" s="9"/>
      <c r="BVJ78" s="9"/>
      <c r="BVK78" s="9"/>
      <c r="BVL78" s="9"/>
      <c r="BVM78" s="9"/>
      <c r="BVN78" s="9"/>
      <c r="BVO78" s="9"/>
      <c r="BVP78" s="9"/>
      <c r="BVQ78" s="9"/>
      <c r="BVR78" s="9"/>
      <c r="BVS78" s="9"/>
      <c r="BVT78" s="9"/>
      <c r="BVU78" s="9"/>
      <c r="BVV78" s="9"/>
      <c r="BVW78" s="9"/>
      <c r="BVX78" s="9"/>
      <c r="BVY78" s="9"/>
      <c r="BVZ78" s="9"/>
      <c r="BWA78" s="9"/>
      <c r="BWB78" s="9"/>
      <c r="BWC78" s="9"/>
      <c r="BWD78" s="9"/>
      <c r="BWE78" s="9"/>
      <c r="BWF78" s="9"/>
      <c r="BWG78" s="9"/>
      <c r="BWH78" s="9"/>
      <c r="BWI78" s="9"/>
      <c r="BWJ78" s="9"/>
      <c r="BWK78" s="9"/>
      <c r="BWL78" s="9"/>
      <c r="BWM78" s="9"/>
      <c r="BWN78" s="9"/>
      <c r="BWO78" s="9"/>
      <c r="BWP78" s="9"/>
      <c r="BWQ78" s="9"/>
      <c r="BWR78" s="9"/>
      <c r="BWS78" s="9"/>
      <c r="BWT78" s="9"/>
      <c r="BWU78" s="9"/>
      <c r="BWV78" s="9"/>
      <c r="BWW78" s="9"/>
      <c r="BWX78" s="9"/>
      <c r="BWY78" s="9"/>
      <c r="BWZ78" s="9"/>
      <c r="BXA78" s="9"/>
      <c r="BXB78" s="9"/>
      <c r="BXC78" s="9"/>
      <c r="BXD78" s="9"/>
      <c r="BXE78" s="9"/>
      <c r="BXF78" s="9"/>
      <c r="BXG78" s="9"/>
      <c r="BXH78" s="9"/>
      <c r="BXI78" s="9"/>
      <c r="BXJ78" s="9"/>
      <c r="BXK78" s="9"/>
      <c r="BXL78" s="9"/>
      <c r="BXM78" s="9"/>
      <c r="BXN78" s="9"/>
      <c r="BXO78" s="9"/>
      <c r="BXP78" s="9"/>
      <c r="BXQ78" s="9"/>
      <c r="BXR78" s="9"/>
      <c r="BXS78" s="9"/>
      <c r="BXT78" s="9"/>
      <c r="BXU78" s="9"/>
      <c r="BXV78" s="9"/>
      <c r="BXW78" s="9"/>
      <c r="BXX78" s="9"/>
      <c r="BXY78" s="9"/>
      <c r="BXZ78" s="9"/>
      <c r="BYA78" s="9"/>
      <c r="BYB78" s="9"/>
      <c r="BYC78" s="9"/>
      <c r="BYD78" s="9"/>
      <c r="BYE78" s="9"/>
      <c r="BYF78" s="9"/>
      <c r="BYG78" s="9"/>
      <c r="BYH78" s="9"/>
      <c r="BYI78" s="9"/>
      <c r="BYJ78" s="9"/>
      <c r="BYK78" s="9"/>
      <c r="BYL78" s="9"/>
      <c r="BYM78" s="9"/>
      <c r="BYN78" s="9"/>
      <c r="BYO78" s="9"/>
      <c r="BYP78" s="9"/>
      <c r="BYQ78" s="9"/>
      <c r="BYR78" s="9"/>
      <c r="BYS78" s="9"/>
      <c r="BYT78" s="9"/>
      <c r="BYU78" s="9"/>
      <c r="BYV78" s="9"/>
      <c r="BYW78" s="9"/>
      <c r="BYX78" s="9"/>
      <c r="BYY78" s="9"/>
      <c r="BYZ78" s="9"/>
      <c r="BZA78" s="9"/>
      <c r="BZB78" s="9"/>
      <c r="BZC78" s="9"/>
      <c r="BZD78" s="9"/>
      <c r="BZE78" s="9"/>
      <c r="BZF78" s="9"/>
      <c r="BZG78" s="9"/>
      <c r="BZH78" s="9"/>
      <c r="BZI78" s="9"/>
      <c r="BZJ78" s="9"/>
      <c r="BZK78" s="9"/>
      <c r="BZL78" s="9"/>
      <c r="BZM78" s="9"/>
      <c r="BZN78" s="9"/>
      <c r="BZO78" s="9"/>
      <c r="BZP78" s="9"/>
      <c r="BZQ78" s="9"/>
      <c r="BZR78" s="9"/>
      <c r="BZS78" s="9"/>
      <c r="BZT78" s="9"/>
      <c r="BZU78" s="9"/>
      <c r="BZV78" s="9"/>
      <c r="BZW78" s="9"/>
      <c r="BZX78" s="9"/>
      <c r="BZY78" s="9"/>
      <c r="BZZ78" s="9"/>
      <c r="CAA78" s="9"/>
      <c r="CAB78" s="9"/>
      <c r="CAC78" s="9"/>
      <c r="CAD78" s="9"/>
      <c r="CAE78" s="9"/>
      <c r="CAF78" s="9"/>
      <c r="CAG78" s="9"/>
      <c r="CAH78" s="9"/>
      <c r="CAI78" s="9"/>
      <c r="CAJ78" s="9"/>
      <c r="CAK78" s="9"/>
      <c r="CAL78" s="9"/>
      <c r="CAM78" s="9"/>
      <c r="CAN78" s="9"/>
      <c r="CAO78" s="9"/>
      <c r="CAP78" s="9"/>
      <c r="CAQ78" s="9"/>
      <c r="CAR78" s="9"/>
      <c r="CAS78" s="9"/>
      <c r="CAT78" s="9"/>
      <c r="CAU78" s="9"/>
      <c r="CAV78" s="9"/>
      <c r="CAW78" s="9"/>
      <c r="CAX78" s="9"/>
      <c r="CAY78" s="9"/>
      <c r="CAZ78" s="9"/>
      <c r="CBA78" s="9"/>
      <c r="CBB78" s="9"/>
      <c r="CBC78" s="9"/>
      <c r="CBD78" s="9"/>
      <c r="CBE78" s="9"/>
      <c r="CBF78" s="9"/>
      <c r="CBG78" s="9"/>
      <c r="CBH78" s="9"/>
      <c r="CBI78" s="9"/>
      <c r="CBJ78" s="9"/>
      <c r="CBK78" s="9"/>
      <c r="CBL78" s="9"/>
      <c r="CBM78" s="9"/>
      <c r="CBN78" s="9"/>
      <c r="CBO78" s="9"/>
      <c r="CBP78" s="9"/>
      <c r="CBQ78" s="9"/>
      <c r="CBR78" s="9"/>
      <c r="CBS78" s="9"/>
      <c r="CBT78" s="9"/>
      <c r="CBU78" s="9"/>
      <c r="CBV78" s="9"/>
      <c r="CBW78" s="9"/>
      <c r="CBX78" s="9"/>
      <c r="CBY78" s="9"/>
      <c r="CBZ78" s="9"/>
      <c r="CCA78" s="9"/>
      <c r="CCB78" s="9"/>
      <c r="CCC78" s="9"/>
      <c r="CCD78" s="9"/>
      <c r="CCE78" s="9"/>
      <c r="CCF78" s="9"/>
      <c r="CCG78" s="9"/>
      <c r="CCH78" s="9"/>
      <c r="CCI78" s="9"/>
      <c r="CCJ78" s="9"/>
      <c r="CCK78" s="9"/>
      <c r="CCL78" s="9"/>
      <c r="CCM78" s="9"/>
      <c r="CCN78" s="9"/>
      <c r="CCO78" s="9"/>
      <c r="CCP78" s="9"/>
      <c r="CCQ78" s="9"/>
      <c r="CCR78" s="9"/>
      <c r="CCS78" s="9"/>
      <c r="CCT78" s="9"/>
      <c r="CCU78" s="9"/>
      <c r="CCV78" s="9"/>
      <c r="CCW78" s="9"/>
      <c r="CCX78" s="9"/>
      <c r="CCY78" s="9"/>
      <c r="CCZ78" s="9"/>
      <c r="CDA78" s="9"/>
      <c r="CDB78" s="9"/>
      <c r="CDC78" s="9"/>
      <c r="CDD78" s="9"/>
      <c r="CDE78" s="9"/>
      <c r="CDF78" s="9"/>
      <c r="CDG78" s="9"/>
      <c r="CDH78" s="9"/>
      <c r="CDI78" s="9"/>
      <c r="CDJ78" s="9"/>
      <c r="CDK78" s="9"/>
      <c r="CDL78" s="9"/>
      <c r="CDM78" s="9"/>
      <c r="CDN78" s="9"/>
      <c r="CDO78" s="9"/>
      <c r="CDP78" s="9"/>
      <c r="CDQ78" s="9"/>
      <c r="CDR78" s="9"/>
      <c r="CDS78" s="9"/>
      <c r="CDT78" s="9"/>
      <c r="CDU78" s="9"/>
      <c r="CDV78" s="9"/>
      <c r="CDW78" s="9"/>
      <c r="CDX78" s="9"/>
      <c r="CDY78" s="9"/>
      <c r="CDZ78" s="9"/>
      <c r="CEA78" s="9"/>
      <c r="CEB78" s="9"/>
      <c r="CEC78" s="9"/>
      <c r="CED78" s="9"/>
      <c r="CEE78" s="9"/>
      <c r="CEF78" s="9"/>
      <c r="CEG78" s="9"/>
      <c r="CEH78" s="9"/>
      <c r="CEI78" s="9"/>
      <c r="CEJ78" s="9"/>
      <c r="CEK78" s="9"/>
      <c r="CEL78" s="9"/>
      <c r="CEM78" s="9"/>
      <c r="CEN78" s="9"/>
      <c r="CEO78" s="9"/>
      <c r="CEP78" s="9"/>
      <c r="CEQ78" s="9"/>
      <c r="CER78" s="9"/>
      <c r="CES78" s="9"/>
      <c r="CET78" s="9"/>
      <c r="CEU78" s="9"/>
      <c r="CEV78" s="9"/>
      <c r="CEW78" s="9"/>
      <c r="CEX78" s="9"/>
      <c r="CEY78" s="9"/>
      <c r="CEZ78" s="9"/>
      <c r="CFA78" s="9"/>
      <c r="CFB78" s="9"/>
      <c r="CFC78" s="9"/>
      <c r="CFD78" s="9"/>
      <c r="CFE78" s="9"/>
      <c r="CFF78" s="9"/>
      <c r="CFG78" s="9"/>
      <c r="CFH78" s="9"/>
      <c r="CFI78" s="9"/>
      <c r="CFJ78" s="9"/>
      <c r="CFK78" s="9"/>
      <c r="CFL78" s="9"/>
      <c r="CFM78" s="9"/>
      <c r="CFN78" s="9"/>
      <c r="CFO78" s="9"/>
      <c r="CFP78" s="9"/>
      <c r="CFQ78" s="9"/>
      <c r="CFR78" s="9"/>
      <c r="CFS78" s="9"/>
      <c r="CFT78" s="9"/>
      <c r="CFU78" s="9"/>
      <c r="CFV78" s="9"/>
      <c r="CFW78" s="9"/>
      <c r="CFX78" s="9"/>
      <c r="CFY78" s="9"/>
      <c r="CFZ78" s="9"/>
      <c r="CGA78" s="9"/>
      <c r="CGB78" s="9"/>
      <c r="CGC78" s="9"/>
      <c r="CGD78" s="9"/>
      <c r="CGE78" s="9"/>
      <c r="CGF78" s="9"/>
      <c r="CGG78" s="9"/>
      <c r="CGH78" s="9"/>
      <c r="CGI78" s="9"/>
      <c r="CGJ78" s="9"/>
      <c r="CGK78" s="9"/>
      <c r="CGL78" s="9"/>
      <c r="CGM78" s="9"/>
      <c r="CGN78" s="9"/>
      <c r="CGO78" s="9"/>
      <c r="CGP78" s="9"/>
      <c r="CGQ78" s="9"/>
      <c r="CGR78" s="9"/>
      <c r="CGS78" s="9"/>
      <c r="CGT78" s="9"/>
      <c r="CGU78" s="9"/>
      <c r="CGV78" s="9"/>
      <c r="CGW78" s="9"/>
      <c r="CGX78" s="9"/>
      <c r="CGY78" s="9"/>
      <c r="CGZ78" s="9"/>
      <c r="CHA78" s="9"/>
      <c r="CHB78" s="9"/>
      <c r="CHC78" s="9"/>
      <c r="CHD78" s="9"/>
      <c r="CHE78" s="9"/>
      <c r="CHF78" s="9"/>
      <c r="CHG78" s="9"/>
      <c r="CHH78" s="9"/>
      <c r="CHI78" s="9"/>
      <c r="CHJ78" s="9"/>
      <c r="CHK78" s="9"/>
      <c r="CHL78" s="9"/>
      <c r="CHM78" s="9"/>
      <c r="CHN78" s="9"/>
      <c r="CHO78" s="9"/>
      <c r="CHP78" s="9"/>
      <c r="CHQ78" s="9"/>
      <c r="CHR78" s="9"/>
      <c r="CHS78" s="9"/>
      <c r="CHT78" s="9"/>
      <c r="CHU78" s="9"/>
      <c r="CHV78" s="9"/>
      <c r="CHW78" s="9"/>
      <c r="CHX78" s="9"/>
      <c r="CHY78" s="9"/>
      <c r="CHZ78" s="9"/>
      <c r="CIA78" s="9"/>
      <c r="CIB78" s="9"/>
      <c r="CIC78" s="9"/>
      <c r="CID78" s="9"/>
      <c r="CIE78" s="9"/>
      <c r="CIF78" s="9"/>
      <c r="CIG78" s="9"/>
      <c r="CIH78" s="9"/>
      <c r="CII78" s="9"/>
      <c r="CIJ78" s="9"/>
      <c r="CIK78" s="9"/>
      <c r="CIL78" s="9"/>
      <c r="CIM78" s="9"/>
      <c r="CIN78" s="9"/>
      <c r="CIO78" s="9"/>
      <c r="CIP78" s="9"/>
      <c r="CIQ78" s="9"/>
      <c r="CIR78" s="9"/>
      <c r="CIS78" s="9"/>
      <c r="CIT78" s="9"/>
      <c r="CIU78" s="9"/>
      <c r="CIV78" s="9"/>
      <c r="CIW78" s="9"/>
      <c r="CIX78" s="9"/>
      <c r="CIY78" s="9"/>
      <c r="CIZ78" s="9"/>
      <c r="CJA78" s="9"/>
      <c r="CJB78" s="9"/>
      <c r="CJC78" s="9"/>
      <c r="CJD78" s="9"/>
      <c r="CJE78" s="9"/>
      <c r="CJF78" s="9"/>
      <c r="CJG78" s="9"/>
      <c r="CJH78" s="9"/>
      <c r="CJI78" s="9"/>
      <c r="CJJ78" s="9"/>
      <c r="CJK78" s="9"/>
      <c r="CJL78" s="9"/>
      <c r="CJM78" s="9"/>
      <c r="CJN78" s="9"/>
      <c r="CJO78" s="9"/>
      <c r="CJP78" s="9"/>
      <c r="CJQ78" s="9"/>
      <c r="CJR78" s="9"/>
      <c r="CJS78" s="9"/>
      <c r="CJT78" s="9"/>
      <c r="CJU78" s="9"/>
      <c r="CJV78" s="9"/>
      <c r="CJW78" s="9"/>
      <c r="CJX78" s="9"/>
      <c r="CJY78" s="9"/>
      <c r="CJZ78" s="9"/>
      <c r="CKA78" s="9"/>
      <c r="CKB78" s="9"/>
      <c r="CKC78" s="9"/>
      <c r="CKD78" s="9"/>
      <c r="CKE78" s="9"/>
      <c r="CKF78" s="9"/>
      <c r="CKG78" s="9"/>
      <c r="CKH78" s="9"/>
      <c r="CKI78" s="9"/>
      <c r="CKJ78" s="9"/>
      <c r="CKK78" s="9"/>
      <c r="CKL78" s="9"/>
      <c r="CKM78" s="9"/>
      <c r="CKN78" s="9"/>
      <c r="CKO78" s="9"/>
      <c r="CKP78" s="9"/>
      <c r="CKQ78" s="9"/>
      <c r="CKR78" s="9"/>
      <c r="CKS78" s="9"/>
      <c r="CKT78" s="9"/>
      <c r="CKU78" s="9"/>
      <c r="CKV78" s="9"/>
      <c r="CKW78" s="9"/>
      <c r="CKX78" s="9"/>
      <c r="CKY78" s="9"/>
      <c r="CKZ78" s="9"/>
      <c r="CLA78" s="9"/>
      <c r="CLB78" s="9"/>
      <c r="CLC78" s="9"/>
      <c r="CLD78" s="9"/>
      <c r="CLE78" s="9"/>
      <c r="CLF78" s="9"/>
      <c r="CLG78" s="9"/>
      <c r="CLH78" s="9"/>
      <c r="CLI78" s="9"/>
      <c r="CLJ78" s="9"/>
      <c r="CLK78" s="9"/>
      <c r="CLL78" s="9"/>
      <c r="CLM78" s="9"/>
      <c r="CLN78" s="9"/>
      <c r="CLO78" s="9"/>
      <c r="CLP78" s="9"/>
      <c r="CLQ78" s="9"/>
      <c r="CLR78" s="9"/>
      <c r="CLS78" s="9"/>
      <c r="CLT78" s="9"/>
      <c r="CLU78" s="9"/>
      <c r="CLV78" s="9"/>
      <c r="CLW78" s="9"/>
      <c r="CLX78" s="9"/>
      <c r="CLY78" s="9"/>
      <c r="CLZ78" s="9"/>
      <c r="CMA78" s="9"/>
      <c r="CMB78" s="9"/>
      <c r="CMC78" s="9"/>
      <c r="CMD78" s="9"/>
      <c r="CME78" s="9"/>
      <c r="CMF78" s="9"/>
      <c r="CMG78" s="9"/>
      <c r="CMH78" s="9"/>
      <c r="CMI78" s="9"/>
      <c r="CMJ78" s="9"/>
      <c r="CMK78" s="9"/>
      <c r="CML78" s="9"/>
      <c r="CMM78" s="9"/>
      <c r="CMN78" s="9"/>
      <c r="CMO78" s="9"/>
      <c r="CMP78" s="9"/>
      <c r="CMQ78" s="9"/>
      <c r="CMR78" s="9"/>
      <c r="CMS78" s="9"/>
      <c r="CMT78" s="9"/>
      <c r="CMU78" s="9"/>
      <c r="CMV78" s="9"/>
      <c r="CMW78" s="9"/>
      <c r="CMX78" s="9"/>
      <c r="CMY78" s="9"/>
      <c r="CMZ78" s="9"/>
      <c r="CNA78" s="9"/>
      <c r="CNB78" s="9"/>
      <c r="CNC78" s="9"/>
      <c r="CND78" s="9"/>
      <c r="CNE78" s="9"/>
      <c r="CNF78" s="9"/>
      <c r="CNG78" s="9"/>
      <c r="CNH78" s="9"/>
      <c r="CNI78" s="9"/>
      <c r="CNJ78" s="9"/>
      <c r="CNK78" s="9"/>
      <c r="CNL78" s="9"/>
      <c r="CNM78" s="9"/>
      <c r="CNN78" s="9"/>
      <c r="CNO78" s="9"/>
      <c r="CNP78" s="9"/>
      <c r="CNQ78" s="9"/>
      <c r="CNR78" s="9"/>
      <c r="CNS78" s="9"/>
      <c r="CNT78" s="9"/>
      <c r="CNU78" s="9"/>
      <c r="CNV78" s="9"/>
      <c r="CNW78" s="9"/>
      <c r="CNX78" s="9"/>
      <c r="CNY78" s="9"/>
      <c r="CNZ78" s="9"/>
      <c r="COA78" s="9"/>
      <c r="COB78" s="9"/>
      <c r="COC78" s="9"/>
      <c r="COD78" s="9"/>
      <c r="COE78" s="9"/>
      <c r="COF78" s="9"/>
      <c r="COG78" s="9"/>
      <c r="COH78" s="9"/>
      <c r="COI78" s="9"/>
      <c r="COJ78" s="9"/>
      <c r="COK78" s="9"/>
      <c r="COL78" s="9"/>
      <c r="COM78" s="9"/>
      <c r="CON78" s="9"/>
      <c r="COO78" s="9"/>
      <c r="COP78" s="9"/>
      <c r="COQ78" s="9"/>
      <c r="COR78" s="9"/>
      <c r="COS78" s="9"/>
      <c r="COT78" s="9"/>
      <c r="COU78" s="9"/>
      <c r="COV78" s="9"/>
      <c r="COW78" s="9"/>
      <c r="COX78" s="9"/>
      <c r="COY78" s="9"/>
      <c r="COZ78" s="9"/>
      <c r="CPA78" s="9"/>
      <c r="CPB78" s="9"/>
      <c r="CPC78" s="9"/>
      <c r="CPD78" s="9"/>
      <c r="CPE78" s="9"/>
      <c r="CPF78" s="9"/>
      <c r="CPG78" s="9"/>
      <c r="CPH78" s="9"/>
      <c r="CPI78" s="9"/>
      <c r="CPJ78" s="9"/>
      <c r="CPK78" s="9"/>
      <c r="CPL78" s="9"/>
      <c r="CPM78" s="9"/>
      <c r="CPN78" s="9"/>
      <c r="CPO78" s="9"/>
      <c r="CPP78" s="9"/>
      <c r="CPQ78" s="9"/>
      <c r="CPR78" s="9"/>
      <c r="CPS78" s="9"/>
      <c r="CPT78" s="9"/>
      <c r="CPU78" s="9"/>
      <c r="CPV78" s="9"/>
      <c r="CPW78" s="9"/>
      <c r="CPX78" s="9"/>
      <c r="CPY78" s="9"/>
      <c r="CPZ78" s="9"/>
      <c r="CQA78" s="9"/>
      <c r="CQB78" s="9"/>
      <c r="CQC78" s="9"/>
      <c r="CQD78" s="9"/>
      <c r="CQE78" s="9"/>
      <c r="CQF78" s="9"/>
      <c r="CQG78" s="9"/>
      <c r="CQH78" s="9"/>
      <c r="CQI78" s="9"/>
      <c r="CQJ78" s="9"/>
      <c r="CQK78" s="9"/>
      <c r="CQL78" s="9"/>
      <c r="CQM78" s="9"/>
      <c r="CQN78" s="9"/>
      <c r="CQO78" s="9"/>
      <c r="CQP78" s="9"/>
      <c r="CQQ78" s="9"/>
      <c r="CQR78" s="9"/>
      <c r="CQS78" s="9"/>
      <c r="CQT78" s="9"/>
      <c r="CQU78" s="9"/>
      <c r="CQV78" s="9"/>
      <c r="CQW78" s="9"/>
      <c r="CQX78" s="9"/>
      <c r="CQY78" s="9"/>
      <c r="CQZ78" s="9"/>
      <c r="CRA78" s="9"/>
      <c r="CRB78" s="9"/>
      <c r="CRC78" s="9"/>
      <c r="CRD78" s="9"/>
      <c r="CRE78" s="9"/>
      <c r="CRF78" s="9"/>
      <c r="CRG78" s="9"/>
      <c r="CRH78" s="9"/>
      <c r="CRI78" s="9"/>
      <c r="CRJ78" s="9"/>
      <c r="CRK78" s="9"/>
      <c r="CRL78" s="9"/>
      <c r="CRM78" s="9"/>
      <c r="CRN78" s="9"/>
      <c r="CRO78" s="9"/>
      <c r="CRP78" s="9"/>
      <c r="CRQ78" s="9"/>
      <c r="CRR78" s="9"/>
      <c r="CRS78" s="9"/>
      <c r="CRT78" s="9"/>
      <c r="CRU78" s="9"/>
      <c r="CRV78" s="9"/>
      <c r="CRW78" s="9"/>
      <c r="CRX78" s="9"/>
      <c r="CRY78" s="9"/>
      <c r="CRZ78" s="9"/>
      <c r="CSA78" s="9"/>
      <c r="CSB78" s="9"/>
      <c r="CSC78" s="9"/>
      <c r="CSD78" s="9"/>
      <c r="CSE78" s="9"/>
      <c r="CSF78" s="9"/>
      <c r="CSG78" s="9"/>
      <c r="CSH78" s="9"/>
      <c r="CSI78" s="9"/>
      <c r="CSJ78" s="9"/>
      <c r="CSK78" s="9"/>
      <c r="CSL78" s="9"/>
      <c r="CSM78" s="9"/>
      <c r="CSN78" s="9"/>
      <c r="CSO78" s="9"/>
      <c r="CSP78" s="9"/>
      <c r="CSQ78" s="9"/>
      <c r="CSR78" s="9"/>
      <c r="CSS78" s="9"/>
      <c r="CST78" s="9"/>
      <c r="CSU78" s="9"/>
      <c r="CSV78" s="9"/>
      <c r="CSW78" s="9"/>
      <c r="CSX78" s="9"/>
      <c r="CSY78" s="9"/>
      <c r="CSZ78" s="9"/>
      <c r="CTA78" s="9"/>
      <c r="CTB78" s="9"/>
      <c r="CTC78" s="9"/>
      <c r="CTD78" s="9"/>
      <c r="CTE78" s="9"/>
      <c r="CTF78" s="9"/>
      <c r="CTG78" s="9"/>
      <c r="CTH78" s="9"/>
      <c r="CTI78" s="9"/>
      <c r="CTJ78" s="9"/>
      <c r="CTK78" s="9"/>
      <c r="CTL78" s="9"/>
      <c r="CTM78" s="9"/>
      <c r="CTN78" s="9"/>
      <c r="CTO78" s="9"/>
      <c r="CTP78" s="9"/>
      <c r="CTQ78" s="9"/>
      <c r="CTR78" s="9"/>
      <c r="CTS78" s="9"/>
      <c r="CTT78" s="9"/>
      <c r="CTU78" s="9"/>
      <c r="CTV78" s="9"/>
      <c r="CTW78" s="9"/>
      <c r="CTX78" s="9"/>
      <c r="CTY78" s="9"/>
      <c r="CTZ78" s="9"/>
      <c r="CUA78" s="9"/>
      <c r="CUB78" s="9"/>
      <c r="CUC78" s="9"/>
      <c r="CUD78" s="9"/>
      <c r="CUE78" s="9"/>
      <c r="CUF78" s="9"/>
      <c r="CUG78" s="9"/>
      <c r="CUH78" s="9"/>
      <c r="CUI78" s="9"/>
      <c r="CUJ78" s="9"/>
      <c r="CUK78" s="9"/>
      <c r="CUL78" s="9"/>
      <c r="CUM78" s="9"/>
      <c r="CUN78" s="9"/>
      <c r="CUO78" s="9"/>
      <c r="CUP78" s="9"/>
      <c r="CUQ78" s="9"/>
      <c r="CUR78" s="9"/>
      <c r="CUS78" s="9"/>
      <c r="CUT78" s="9"/>
      <c r="CUU78" s="9"/>
      <c r="CUV78" s="9"/>
      <c r="CUW78" s="9"/>
      <c r="CUX78" s="9"/>
      <c r="CUY78" s="9"/>
      <c r="CUZ78" s="9"/>
      <c r="CVA78" s="9"/>
      <c r="CVB78" s="9"/>
      <c r="CVC78" s="9"/>
      <c r="CVD78" s="9"/>
      <c r="CVE78" s="9"/>
      <c r="CVF78" s="9"/>
      <c r="CVG78" s="9"/>
      <c r="CVH78" s="9"/>
      <c r="CVI78" s="9"/>
      <c r="CVJ78" s="9"/>
      <c r="CVK78" s="9"/>
      <c r="CVL78" s="9"/>
      <c r="CVM78" s="9"/>
      <c r="CVN78" s="9"/>
      <c r="CVO78" s="9"/>
      <c r="CVP78" s="9"/>
      <c r="CVQ78" s="9"/>
      <c r="CVR78" s="9"/>
      <c r="CVS78" s="9"/>
      <c r="CVT78" s="9"/>
      <c r="CVU78" s="9"/>
      <c r="CVV78" s="9"/>
      <c r="CVW78" s="9"/>
      <c r="CVX78" s="9"/>
      <c r="CVY78" s="9"/>
      <c r="CVZ78" s="9"/>
      <c r="CWA78" s="9"/>
      <c r="CWB78" s="9"/>
      <c r="CWC78" s="9"/>
      <c r="CWD78" s="9"/>
      <c r="CWE78" s="9"/>
      <c r="CWF78" s="9"/>
      <c r="CWG78" s="9"/>
      <c r="CWH78" s="9"/>
      <c r="CWI78" s="9"/>
      <c r="CWJ78" s="9"/>
      <c r="CWK78" s="9"/>
      <c r="CWL78" s="9"/>
      <c r="CWM78" s="9"/>
      <c r="CWN78" s="9"/>
      <c r="CWO78" s="9"/>
      <c r="CWP78" s="9"/>
      <c r="CWQ78" s="9"/>
      <c r="CWR78" s="9"/>
      <c r="CWS78" s="9"/>
      <c r="CWT78" s="9"/>
      <c r="CWU78" s="9"/>
      <c r="CWV78" s="9"/>
      <c r="CWW78" s="9"/>
      <c r="CWX78" s="9"/>
      <c r="CWY78" s="9"/>
      <c r="CWZ78" s="9"/>
      <c r="CXA78" s="9"/>
      <c r="CXB78" s="9"/>
      <c r="CXC78" s="9"/>
      <c r="CXD78" s="9"/>
      <c r="CXE78" s="9"/>
      <c r="CXF78" s="9"/>
      <c r="CXG78" s="9"/>
      <c r="CXH78" s="9"/>
      <c r="CXI78" s="9"/>
      <c r="CXJ78" s="9"/>
      <c r="CXK78" s="9"/>
      <c r="CXL78" s="9"/>
      <c r="CXM78" s="9"/>
      <c r="CXN78" s="9"/>
      <c r="CXO78" s="9"/>
      <c r="CXP78" s="9"/>
      <c r="CXQ78" s="9"/>
      <c r="CXR78" s="9"/>
      <c r="CXS78" s="9"/>
      <c r="CXT78" s="9"/>
      <c r="CXU78" s="9"/>
      <c r="CXV78" s="9"/>
      <c r="CXW78" s="9"/>
      <c r="CXX78" s="9"/>
      <c r="CXY78" s="9"/>
      <c r="CXZ78" s="9"/>
      <c r="CYA78" s="9"/>
      <c r="CYB78" s="9"/>
      <c r="CYC78" s="9"/>
      <c r="CYD78" s="9"/>
      <c r="CYE78" s="9"/>
      <c r="CYF78" s="9"/>
      <c r="CYG78" s="9"/>
      <c r="CYH78" s="9"/>
      <c r="CYI78" s="9"/>
      <c r="CYJ78" s="9"/>
      <c r="CYK78" s="9"/>
      <c r="CYL78" s="9"/>
      <c r="CYM78" s="9"/>
      <c r="CYN78" s="9"/>
      <c r="CYO78" s="9"/>
      <c r="CYP78" s="9"/>
      <c r="CYQ78" s="9"/>
      <c r="CYR78" s="9"/>
      <c r="CYS78" s="9"/>
      <c r="CYT78" s="9"/>
      <c r="CYU78" s="9"/>
      <c r="CYV78" s="9"/>
      <c r="CYW78" s="9"/>
      <c r="CYX78" s="9"/>
      <c r="CYY78" s="9"/>
      <c r="CYZ78" s="9"/>
      <c r="CZA78" s="9"/>
      <c r="CZB78" s="9"/>
      <c r="CZC78" s="9"/>
      <c r="CZD78" s="9"/>
      <c r="CZE78" s="9"/>
      <c r="CZF78" s="9"/>
      <c r="CZG78" s="9"/>
      <c r="CZH78" s="9"/>
      <c r="CZI78" s="9"/>
      <c r="CZJ78" s="9"/>
      <c r="CZK78" s="9"/>
      <c r="CZL78" s="9"/>
      <c r="CZM78" s="9"/>
      <c r="CZN78" s="9"/>
      <c r="CZO78" s="9"/>
      <c r="CZP78" s="9"/>
      <c r="CZQ78" s="9"/>
      <c r="CZR78" s="9"/>
      <c r="CZS78" s="9"/>
      <c r="CZT78" s="9"/>
      <c r="CZU78" s="9"/>
      <c r="CZV78" s="9"/>
      <c r="CZW78" s="9"/>
      <c r="CZX78" s="9"/>
      <c r="CZY78" s="9"/>
      <c r="CZZ78" s="9"/>
      <c r="DAA78" s="9"/>
      <c r="DAB78" s="9"/>
      <c r="DAC78" s="9"/>
      <c r="DAD78" s="9"/>
      <c r="DAE78" s="9"/>
      <c r="DAF78" s="9"/>
      <c r="DAG78" s="9"/>
      <c r="DAH78" s="9"/>
      <c r="DAI78" s="9"/>
      <c r="DAJ78" s="9"/>
      <c r="DAK78" s="9"/>
      <c r="DAL78" s="9"/>
      <c r="DAM78" s="9"/>
      <c r="DAN78" s="9"/>
      <c r="DAO78" s="9"/>
      <c r="DAP78" s="9"/>
      <c r="DAQ78" s="9"/>
      <c r="DAR78" s="9"/>
      <c r="DAS78" s="9"/>
      <c r="DAT78" s="9"/>
      <c r="DAU78" s="9"/>
      <c r="DAV78" s="9"/>
      <c r="DAW78" s="9"/>
      <c r="DAX78" s="9"/>
      <c r="DAY78" s="9"/>
      <c r="DAZ78" s="9"/>
      <c r="DBA78" s="9"/>
      <c r="DBB78" s="9"/>
      <c r="DBC78" s="9"/>
      <c r="DBD78" s="9"/>
      <c r="DBE78" s="9"/>
      <c r="DBF78" s="9"/>
      <c r="DBG78" s="9"/>
      <c r="DBH78" s="9"/>
      <c r="DBI78" s="9"/>
      <c r="DBJ78" s="9"/>
      <c r="DBK78" s="9"/>
      <c r="DBL78" s="9"/>
      <c r="DBM78" s="9"/>
      <c r="DBN78" s="9"/>
      <c r="DBO78" s="9"/>
      <c r="DBP78" s="9"/>
      <c r="DBQ78" s="9"/>
      <c r="DBR78" s="9"/>
      <c r="DBS78" s="9"/>
      <c r="DBT78" s="9"/>
      <c r="DBU78" s="9"/>
      <c r="DBV78" s="9"/>
      <c r="DBW78" s="9"/>
      <c r="DBX78" s="9"/>
      <c r="DBY78" s="9"/>
      <c r="DBZ78" s="9"/>
      <c r="DCA78" s="9"/>
      <c r="DCB78" s="9"/>
      <c r="DCC78" s="9"/>
      <c r="DCD78" s="9"/>
      <c r="DCE78" s="9"/>
      <c r="DCF78" s="9"/>
      <c r="DCG78" s="9"/>
      <c r="DCH78" s="9"/>
      <c r="DCI78" s="9"/>
      <c r="DCJ78" s="9"/>
      <c r="DCK78" s="9"/>
      <c r="DCL78" s="9"/>
      <c r="DCM78" s="9"/>
      <c r="DCN78" s="9"/>
      <c r="DCO78" s="9"/>
      <c r="DCP78" s="9"/>
      <c r="DCQ78" s="9"/>
      <c r="DCR78" s="9"/>
      <c r="DCS78" s="9"/>
      <c r="DCT78" s="9"/>
      <c r="DCU78" s="9"/>
      <c r="DCV78" s="9"/>
      <c r="DCW78" s="9"/>
      <c r="DCX78" s="9"/>
      <c r="DCY78" s="9"/>
      <c r="DCZ78" s="9"/>
      <c r="DDA78" s="9"/>
      <c r="DDB78" s="9"/>
      <c r="DDC78" s="9"/>
      <c r="DDD78" s="9"/>
      <c r="DDE78" s="9"/>
      <c r="DDF78" s="9"/>
      <c r="DDG78" s="9"/>
      <c r="DDH78" s="9"/>
      <c r="DDI78" s="9"/>
      <c r="DDJ78" s="9"/>
      <c r="DDK78" s="9"/>
      <c r="DDL78" s="9"/>
      <c r="DDM78" s="9"/>
      <c r="DDN78" s="9"/>
      <c r="DDO78" s="9"/>
      <c r="DDP78" s="9"/>
      <c r="DDQ78" s="9"/>
      <c r="DDR78" s="9"/>
      <c r="DDS78" s="9"/>
      <c r="DDT78" s="9"/>
      <c r="DDU78" s="9"/>
      <c r="DDV78" s="9"/>
      <c r="DDW78" s="9"/>
      <c r="DDX78" s="9"/>
      <c r="DDY78" s="9"/>
      <c r="DDZ78" s="9"/>
      <c r="DEA78" s="9"/>
      <c r="DEB78" s="9"/>
      <c r="DEC78" s="9"/>
      <c r="DED78" s="9"/>
      <c r="DEE78" s="9"/>
      <c r="DEF78" s="9"/>
      <c r="DEG78" s="9"/>
      <c r="DEH78" s="9"/>
      <c r="DEI78" s="9"/>
      <c r="DEJ78" s="9"/>
      <c r="DEK78" s="9"/>
      <c r="DEL78" s="9"/>
      <c r="DEM78" s="9"/>
      <c r="DEN78" s="9"/>
      <c r="DEO78" s="9"/>
      <c r="DEP78" s="9"/>
      <c r="DEQ78" s="9"/>
      <c r="DER78" s="9"/>
      <c r="DES78" s="9"/>
      <c r="DET78" s="9"/>
      <c r="DEU78" s="9"/>
      <c r="DEV78" s="9"/>
      <c r="DEW78" s="9"/>
      <c r="DEX78" s="9"/>
      <c r="DEY78" s="9"/>
      <c r="DEZ78" s="9"/>
      <c r="DFA78" s="9"/>
      <c r="DFB78" s="9"/>
      <c r="DFC78" s="9"/>
      <c r="DFD78" s="9"/>
      <c r="DFE78" s="9"/>
      <c r="DFF78" s="9"/>
      <c r="DFG78" s="9"/>
      <c r="DFH78" s="9"/>
      <c r="DFI78" s="9"/>
      <c r="DFJ78" s="9"/>
      <c r="DFK78" s="9"/>
      <c r="DFL78" s="9"/>
      <c r="DFM78" s="9"/>
      <c r="DFN78" s="9"/>
      <c r="DFO78" s="9"/>
      <c r="DFP78" s="9"/>
      <c r="DFQ78" s="9"/>
      <c r="DFR78" s="9"/>
      <c r="DFS78" s="9"/>
      <c r="DFT78" s="9"/>
      <c r="DFU78" s="9"/>
      <c r="DFV78" s="9"/>
      <c r="DFW78" s="9"/>
      <c r="DFX78" s="9"/>
      <c r="DFY78" s="9"/>
      <c r="DFZ78" s="9"/>
      <c r="DGA78" s="9"/>
      <c r="DGB78" s="9"/>
      <c r="DGC78" s="9"/>
      <c r="DGD78" s="9"/>
      <c r="DGE78" s="9"/>
      <c r="DGF78" s="9"/>
      <c r="DGG78" s="9"/>
      <c r="DGH78" s="9"/>
      <c r="DGI78" s="9"/>
      <c r="DGJ78" s="9"/>
      <c r="DGK78" s="9"/>
      <c r="DGL78" s="9"/>
      <c r="DGM78" s="9"/>
      <c r="DGN78" s="9"/>
      <c r="DGO78" s="9"/>
      <c r="DGP78" s="9"/>
      <c r="DGQ78" s="9"/>
      <c r="DGR78" s="9"/>
      <c r="DGS78" s="9"/>
      <c r="DGT78" s="9"/>
      <c r="DGU78" s="9"/>
      <c r="DGV78" s="9"/>
      <c r="DGW78" s="9"/>
      <c r="DGX78" s="9"/>
      <c r="DGY78" s="9"/>
      <c r="DGZ78" s="9"/>
      <c r="DHA78" s="9"/>
      <c r="DHB78" s="9"/>
      <c r="DHC78" s="9"/>
      <c r="DHD78" s="9"/>
      <c r="DHE78" s="9"/>
      <c r="DHF78" s="9"/>
      <c r="DHG78" s="9"/>
      <c r="DHH78" s="9"/>
      <c r="DHI78" s="9"/>
      <c r="DHJ78" s="9"/>
      <c r="DHK78" s="9"/>
      <c r="DHL78" s="9"/>
      <c r="DHM78" s="9"/>
      <c r="DHN78" s="9"/>
      <c r="DHO78" s="9"/>
      <c r="DHP78" s="9"/>
      <c r="DHQ78" s="9"/>
      <c r="DHR78" s="9"/>
      <c r="DHS78" s="9"/>
      <c r="DHT78" s="9"/>
      <c r="DHU78" s="9"/>
      <c r="DHV78" s="9"/>
      <c r="DHW78" s="9"/>
      <c r="DHX78" s="9"/>
      <c r="DHY78" s="9"/>
      <c r="DHZ78" s="9"/>
      <c r="DIA78" s="9"/>
      <c r="DIB78" s="9"/>
      <c r="DIC78" s="9"/>
      <c r="DID78" s="9"/>
      <c r="DIE78" s="9"/>
      <c r="DIF78" s="9"/>
      <c r="DIG78" s="9"/>
      <c r="DIH78" s="9"/>
      <c r="DII78" s="9"/>
      <c r="DIJ78" s="9"/>
      <c r="DIK78" s="9"/>
      <c r="DIL78" s="9"/>
      <c r="DIM78" s="9"/>
      <c r="DIN78" s="9"/>
      <c r="DIO78" s="9"/>
      <c r="DIP78" s="9"/>
      <c r="DIQ78" s="9"/>
      <c r="DIR78" s="9"/>
      <c r="DIS78" s="9"/>
      <c r="DIT78" s="9"/>
      <c r="DIU78" s="9"/>
      <c r="DIV78" s="9"/>
      <c r="DIW78" s="9"/>
      <c r="DIX78" s="9"/>
      <c r="DIY78" s="9"/>
      <c r="DIZ78" s="9"/>
      <c r="DJA78" s="9"/>
      <c r="DJB78" s="9"/>
      <c r="DJC78" s="9"/>
      <c r="DJD78" s="9"/>
      <c r="DJE78" s="9"/>
      <c r="DJF78" s="9"/>
      <c r="DJG78" s="9"/>
      <c r="DJH78" s="9"/>
      <c r="DJI78" s="9"/>
      <c r="DJJ78" s="9"/>
      <c r="DJK78" s="9"/>
      <c r="DJL78" s="9"/>
      <c r="DJM78" s="9"/>
      <c r="DJN78" s="9"/>
      <c r="DJO78" s="9"/>
      <c r="DJP78" s="9"/>
      <c r="DJQ78" s="9"/>
      <c r="DJR78" s="9"/>
      <c r="DJS78" s="9"/>
      <c r="DJT78" s="9"/>
      <c r="DJU78" s="9"/>
      <c r="DJV78" s="9"/>
      <c r="DJW78" s="9"/>
      <c r="DJX78" s="9"/>
      <c r="DJY78" s="9"/>
      <c r="DJZ78" s="9"/>
      <c r="DKA78" s="9"/>
      <c r="DKB78" s="9"/>
      <c r="DKC78" s="9"/>
      <c r="DKD78" s="9"/>
      <c r="DKE78" s="9"/>
      <c r="DKF78" s="9"/>
      <c r="DKG78" s="9"/>
      <c r="DKH78" s="9"/>
      <c r="DKI78" s="9"/>
      <c r="DKJ78" s="9"/>
      <c r="DKK78" s="9"/>
      <c r="DKL78" s="9"/>
      <c r="DKM78" s="9"/>
      <c r="DKN78" s="9"/>
      <c r="DKO78" s="9"/>
      <c r="DKP78" s="9"/>
      <c r="DKQ78" s="9"/>
      <c r="DKR78" s="9"/>
      <c r="DKS78" s="9"/>
      <c r="DKT78" s="9"/>
      <c r="DKU78" s="9"/>
      <c r="DKV78" s="9"/>
      <c r="DKW78" s="9"/>
      <c r="DKX78" s="9"/>
      <c r="DKY78" s="9"/>
      <c r="DKZ78" s="9"/>
      <c r="DLA78" s="9"/>
      <c r="DLB78" s="9"/>
      <c r="DLC78" s="9"/>
      <c r="DLD78" s="9"/>
      <c r="DLE78" s="9"/>
      <c r="DLF78" s="9"/>
      <c r="DLG78" s="9"/>
      <c r="DLH78" s="9"/>
      <c r="DLI78" s="9"/>
      <c r="DLJ78" s="9"/>
      <c r="DLK78" s="9"/>
      <c r="DLL78" s="9"/>
      <c r="DLM78" s="9"/>
      <c r="DLN78" s="9"/>
      <c r="DLO78" s="9"/>
      <c r="DLP78" s="9"/>
      <c r="DLQ78" s="9"/>
      <c r="DLR78" s="9"/>
      <c r="DLS78" s="9"/>
      <c r="DLT78" s="9"/>
      <c r="DLU78" s="9"/>
      <c r="DLV78" s="9"/>
      <c r="DLW78" s="9"/>
      <c r="DLX78" s="9"/>
      <c r="DLY78" s="9"/>
      <c r="DLZ78" s="9"/>
      <c r="DMA78" s="9"/>
      <c r="DMB78" s="9"/>
      <c r="DMC78" s="9"/>
      <c r="DMD78" s="9"/>
      <c r="DME78" s="9"/>
      <c r="DMF78" s="9"/>
      <c r="DMG78" s="9"/>
      <c r="DMH78" s="9"/>
      <c r="DMI78" s="9"/>
      <c r="DMJ78" s="9"/>
      <c r="DMK78" s="9"/>
      <c r="DML78" s="9"/>
      <c r="DMM78" s="9"/>
      <c r="DMN78" s="9"/>
      <c r="DMO78" s="9"/>
      <c r="DMP78" s="9"/>
      <c r="DMQ78" s="9"/>
      <c r="DMR78" s="9"/>
      <c r="DMS78" s="9"/>
      <c r="DMT78" s="9"/>
      <c r="DMU78" s="9"/>
      <c r="DMV78" s="9"/>
      <c r="DMW78" s="9"/>
      <c r="DMX78" s="9"/>
      <c r="DMY78" s="9"/>
      <c r="DMZ78" s="9"/>
      <c r="DNA78" s="9"/>
      <c r="DNB78" s="9"/>
      <c r="DNC78" s="9"/>
      <c r="DND78" s="9"/>
      <c r="DNE78" s="9"/>
      <c r="DNF78" s="9"/>
      <c r="DNG78" s="9"/>
      <c r="DNH78" s="9"/>
      <c r="DNI78" s="9"/>
      <c r="DNJ78" s="9"/>
      <c r="DNK78" s="9"/>
      <c r="DNL78" s="9"/>
      <c r="DNM78" s="9"/>
      <c r="DNN78" s="9"/>
      <c r="DNO78" s="9"/>
      <c r="DNP78" s="9"/>
      <c r="DNQ78" s="9"/>
      <c r="DNR78" s="9"/>
      <c r="DNS78" s="9"/>
      <c r="DNT78" s="9"/>
      <c r="DNU78" s="9"/>
      <c r="DNV78" s="9"/>
      <c r="DNW78" s="9"/>
      <c r="DNX78" s="9"/>
      <c r="DNY78" s="9"/>
      <c r="DNZ78" s="9"/>
      <c r="DOA78" s="9"/>
      <c r="DOB78" s="9"/>
      <c r="DOC78" s="9"/>
      <c r="DOD78" s="9"/>
      <c r="DOE78" s="9"/>
      <c r="DOF78" s="9"/>
      <c r="DOG78" s="9"/>
      <c r="DOH78" s="9"/>
      <c r="DOI78" s="9"/>
      <c r="DOJ78" s="9"/>
      <c r="DOK78" s="9"/>
      <c r="DOL78" s="9"/>
      <c r="DOM78" s="9"/>
      <c r="DON78" s="9"/>
      <c r="DOO78" s="9"/>
      <c r="DOP78" s="9"/>
      <c r="DOQ78" s="9"/>
      <c r="DOR78" s="9"/>
      <c r="DOS78" s="9"/>
      <c r="DOT78" s="9"/>
      <c r="DOU78" s="9"/>
      <c r="DOV78" s="9"/>
      <c r="DOW78" s="9"/>
      <c r="DOX78" s="9"/>
      <c r="DOY78" s="9"/>
      <c r="DOZ78" s="9"/>
      <c r="DPA78" s="9"/>
      <c r="DPB78" s="9"/>
      <c r="DPC78" s="9"/>
      <c r="DPD78" s="9"/>
      <c r="DPE78" s="9"/>
      <c r="DPF78" s="9"/>
      <c r="DPG78" s="9"/>
      <c r="DPH78" s="9"/>
      <c r="DPI78" s="9"/>
      <c r="DPJ78" s="9"/>
      <c r="DPK78" s="9"/>
      <c r="DPL78" s="9"/>
      <c r="DPM78" s="9"/>
      <c r="DPN78" s="9"/>
      <c r="DPO78" s="9"/>
      <c r="DPP78" s="9"/>
      <c r="DPQ78" s="9"/>
      <c r="DPR78" s="9"/>
      <c r="DPS78" s="9"/>
      <c r="DPT78" s="9"/>
      <c r="DPU78" s="9"/>
      <c r="DPV78" s="9"/>
      <c r="DPW78" s="9"/>
      <c r="DPX78" s="9"/>
      <c r="DPY78" s="9"/>
      <c r="DPZ78" s="9"/>
      <c r="DQA78" s="9"/>
      <c r="DQB78" s="9"/>
      <c r="DQC78" s="9"/>
      <c r="DQD78" s="9"/>
      <c r="DQE78" s="9"/>
      <c r="DQF78" s="9"/>
      <c r="DQG78" s="9"/>
      <c r="DQH78" s="9"/>
      <c r="DQI78" s="9"/>
      <c r="DQJ78" s="9"/>
      <c r="DQK78" s="9"/>
      <c r="DQL78" s="9"/>
      <c r="DQM78" s="9"/>
      <c r="DQN78" s="9"/>
      <c r="DQO78" s="9"/>
      <c r="DQP78" s="9"/>
      <c r="DQQ78" s="9"/>
      <c r="DQR78" s="9"/>
      <c r="DQS78" s="9"/>
      <c r="DQT78" s="9"/>
      <c r="DQU78" s="9"/>
      <c r="DQV78" s="9"/>
      <c r="DQW78" s="9"/>
      <c r="DQX78" s="9"/>
      <c r="DQY78" s="9"/>
      <c r="DQZ78" s="9"/>
      <c r="DRA78" s="9"/>
      <c r="DRB78" s="9"/>
      <c r="DRC78" s="9"/>
      <c r="DRD78" s="9"/>
      <c r="DRE78" s="9"/>
      <c r="DRF78" s="9"/>
      <c r="DRG78" s="9"/>
      <c r="DRH78" s="9"/>
      <c r="DRI78" s="9"/>
      <c r="DRJ78" s="9"/>
      <c r="DRK78" s="9"/>
      <c r="DRL78" s="9"/>
      <c r="DRM78" s="9"/>
      <c r="DRN78" s="9"/>
      <c r="DRO78" s="9"/>
      <c r="DRP78" s="9"/>
      <c r="DRQ78" s="9"/>
      <c r="DRR78" s="9"/>
      <c r="DRS78" s="9"/>
      <c r="DRT78" s="9"/>
      <c r="DRU78" s="9"/>
      <c r="DRV78" s="9"/>
      <c r="DRW78" s="9"/>
      <c r="DRX78" s="9"/>
      <c r="DRY78" s="9"/>
      <c r="DRZ78" s="9"/>
      <c r="DSA78" s="9"/>
      <c r="DSB78" s="9"/>
      <c r="DSC78" s="9"/>
      <c r="DSD78" s="9"/>
      <c r="DSE78" s="9"/>
      <c r="DSF78" s="9"/>
      <c r="DSG78" s="9"/>
      <c r="DSH78" s="9"/>
      <c r="DSI78" s="9"/>
      <c r="DSJ78" s="9"/>
      <c r="DSK78" s="9"/>
      <c r="DSL78" s="9"/>
      <c r="DSM78" s="9"/>
      <c r="DSN78" s="9"/>
      <c r="DSO78" s="9"/>
      <c r="DSP78" s="9"/>
      <c r="DSQ78" s="9"/>
      <c r="DSR78" s="9"/>
      <c r="DSS78" s="9"/>
      <c r="DST78" s="9"/>
      <c r="DSU78" s="9"/>
      <c r="DSV78" s="9"/>
      <c r="DSW78" s="9"/>
      <c r="DSX78" s="9"/>
      <c r="DSY78" s="9"/>
      <c r="DSZ78" s="9"/>
      <c r="DTA78" s="9"/>
      <c r="DTB78" s="9"/>
      <c r="DTC78" s="9"/>
      <c r="DTD78" s="9"/>
      <c r="DTE78" s="9"/>
      <c r="DTF78" s="9"/>
      <c r="DTG78" s="9"/>
      <c r="DTH78" s="9"/>
      <c r="DTI78" s="9"/>
      <c r="DTJ78" s="9"/>
      <c r="DTK78" s="9"/>
      <c r="DTL78" s="9"/>
      <c r="DTM78" s="9"/>
      <c r="DTN78" s="9"/>
      <c r="DTO78" s="9"/>
      <c r="DTP78" s="9"/>
      <c r="DTQ78" s="9"/>
      <c r="DTR78" s="9"/>
      <c r="DTS78" s="9"/>
      <c r="DTT78" s="9"/>
      <c r="DTU78" s="9"/>
      <c r="DTV78" s="9"/>
      <c r="DTW78" s="9"/>
      <c r="DTX78" s="9"/>
      <c r="DTY78" s="9"/>
      <c r="DTZ78" s="9"/>
      <c r="DUA78" s="9"/>
      <c r="DUB78" s="9"/>
      <c r="DUC78" s="9"/>
      <c r="DUD78" s="9"/>
      <c r="DUE78" s="9"/>
      <c r="DUF78" s="9"/>
      <c r="DUG78" s="9"/>
      <c r="DUH78" s="9"/>
      <c r="DUI78" s="9"/>
      <c r="DUJ78" s="9"/>
      <c r="DUK78" s="9"/>
      <c r="DUL78" s="9"/>
      <c r="DUM78" s="9"/>
      <c r="DUN78" s="9"/>
      <c r="DUO78" s="9"/>
      <c r="DUP78" s="9"/>
      <c r="DUQ78" s="9"/>
      <c r="DUR78" s="9"/>
      <c r="DUS78" s="9"/>
      <c r="DUT78" s="9"/>
      <c r="DUU78" s="9"/>
      <c r="DUV78" s="9"/>
      <c r="DUW78" s="9"/>
      <c r="DUX78" s="9"/>
      <c r="DUY78" s="9"/>
      <c r="DUZ78" s="9"/>
      <c r="DVA78" s="9"/>
      <c r="DVB78" s="9"/>
      <c r="DVC78" s="9"/>
      <c r="DVD78" s="9"/>
      <c r="DVE78" s="9"/>
      <c r="DVF78" s="9"/>
      <c r="DVG78" s="9"/>
      <c r="DVH78" s="9"/>
      <c r="DVI78" s="9"/>
      <c r="DVJ78" s="9"/>
      <c r="DVK78" s="9"/>
      <c r="DVL78" s="9"/>
      <c r="DVM78" s="9"/>
      <c r="DVN78" s="9"/>
      <c r="DVO78" s="9"/>
      <c r="DVP78" s="9"/>
      <c r="DVQ78" s="9"/>
      <c r="DVR78" s="9"/>
      <c r="DVS78" s="9"/>
      <c r="DVT78" s="9"/>
      <c r="DVU78" s="9"/>
      <c r="DVV78" s="9"/>
      <c r="DVW78" s="9"/>
      <c r="DVX78" s="9"/>
      <c r="DVY78" s="9"/>
      <c r="DVZ78" s="9"/>
      <c r="DWA78" s="9"/>
      <c r="DWB78" s="9"/>
      <c r="DWC78" s="9"/>
      <c r="DWD78" s="9"/>
      <c r="DWE78" s="9"/>
      <c r="DWF78" s="9"/>
      <c r="DWG78" s="9"/>
      <c r="DWH78" s="9"/>
      <c r="DWI78" s="9"/>
      <c r="DWJ78" s="9"/>
      <c r="DWK78" s="9"/>
      <c r="DWL78" s="9"/>
      <c r="DWM78" s="9"/>
      <c r="DWN78" s="9"/>
      <c r="DWO78" s="9"/>
      <c r="DWP78" s="9"/>
      <c r="DWQ78" s="9"/>
      <c r="DWR78" s="9"/>
      <c r="DWS78" s="9"/>
      <c r="DWT78" s="9"/>
      <c r="DWU78" s="9"/>
      <c r="DWV78" s="9"/>
      <c r="DWW78" s="9"/>
      <c r="DWX78" s="9"/>
      <c r="DWY78" s="9"/>
      <c r="DWZ78" s="9"/>
      <c r="DXA78" s="9"/>
      <c r="DXB78" s="9"/>
      <c r="DXC78" s="9"/>
      <c r="DXD78" s="9"/>
      <c r="DXE78" s="9"/>
      <c r="DXF78" s="9"/>
      <c r="DXG78" s="9"/>
      <c r="DXH78" s="9"/>
      <c r="DXI78" s="9"/>
      <c r="DXJ78" s="9"/>
      <c r="DXK78" s="9"/>
      <c r="DXL78" s="9"/>
      <c r="DXM78" s="9"/>
      <c r="DXN78" s="9"/>
      <c r="DXO78" s="9"/>
      <c r="DXP78" s="9"/>
      <c r="DXQ78" s="9"/>
      <c r="DXR78" s="9"/>
      <c r="DXS78" s="9"/>
      <c r="DXT78" s="9"/>
      <c r="DXU78" s="9"/>
      <c r="DXV78" s="9"/>
      <c r="DXW78" s="9"/>
      <c r="DXX78" s="9"/>
      <c r="DXY78" s="9"/>
      <c r="DXZ78" s="9"/>
      <c r="DYA78" s="9"/>
      <c r="DYB78" s="9"/>
      <c r="DYC78" s="9"/>
      <c r="DYD78" s="9"/>
      <c r="DYE78" s="9"/>
      <c r="DYF78" s="9"/>
      <c r="DYG78" s="9"/>
      <c r="DYH78" s="9"/>
      <c r="DYI78" s="9"/>
      <c r="DYJ78" s="9"/>
      <c r="DYK78" s="9"/>
      <c r="DYL78" s="9"/>
      <c r="DYM78" s="9"/>
      <c r="DYN78" s="9"/>
      <c r="DYO78" s="9"/>
      <c r="DYP78" s="9"/>
      <c r="DYQ78" s="9"/>
      <c r="DYR78" s="9"/>
      <c r="DYS78" s="9"/>
      <c r="DYT78" s="9"/>
      <c r="DYU78" s="9"/>
      <c r="DYV78" s="9"/>
      <c r="DYW78" s="9"/>
      <c r="DYX78" s="9"/>
      <c r="DYY78" s="9"/>
      <c r="DYZ78" s="9"/>
      <c r="DZA78" s="9"/>
      <c r="DZB78" s="9"/>
      <c r="DZC78" s="9"/>
      <c r="DZD78" s="9"/>
      <c r="DZE78" s="9"/>
      <c r="DZF78" s="9"/>
      <c r="DZG78" s="9"/>
      <c r="DZH78" s="9"/>
      <c r="DZI78" s="9"/>
      <c r="DZJ78" s="9"/>
      <c r="DZK78" s="9"/>
      <c r="DZL78" s="9"/>
      <c r="DZM78" s="9"/>
      <c r="DZN78" s="9"/>
      <c r="DZO78" s="9"/>
      <c r="DZP78" s="9"/>
      <c r="DZQ78" s="9"/>
      <c r="DZR78" s="9"/>
      <c r="DZS78" s="9"/>
      <c r="DZT78" s="9"/>
      <c r="DZU78" s="9"/>
      <c r="DZV78" s="9"/>
      <c r="DZW78" s="9"/>
      <c r="DZX78" s="9"/>
      <c r="DZY78" s="9"/>
      <c r="DZZ78" s="9"/>
      <c r="EAA78" s="9"/>
      <c r="EAB78" s="9"/>
      <c r="EAC78" s="9"/>
      <c r="EAD78" s="9"/>
      <c r="EAE78" s="9"/>
      <c r="EAF78" s="9"/>
      <c r="EAG78" s="9"/>
      <c r="EAH78" s="9"/>
      <c r="EAI78" s="9"/>
      <c r="EAJ78" s="9"/>
      <c r="EAK78" s="9"/>
      <c r="EAL78" s="9"/>
      <c r="EAM78" s="9"/>
      <c r="EAN78" s="9"/>
      <c r="EAO78" s="9"/>
      <c r="EAP78" s="9"/>
      <c r="EAQ78" s="9"/>
      <c r="EAR78" s="9"/>
      <c r="EAS78" s="9"/>
      <c r="EAT78" s="9"/>
      <c r="EAU78" s="9"/>
      <c r="EAV78" s="9"/>
      <c r="EAW78" s="9"/>
      <c r="EAX78" s="9"/>
      <c r="EAY78" s="9"/>
      <c r="EAZ78" s="9"/>
      <c r="EBA78" s="9"/>
      <c r="EBB78" s="9"/>
      <c r="EBC78" s="9"/>
      <c r="EBD78" s="9"/>
      <c r="EBE78" s="9"/>
      <c r="EBF78" s="9"/>
      <c r="EBG78" s="9"/>
      <c r="EBH78" s="9"/>
      <c r="EBI78" s="9"/>
      <c r="EBJ78" s="9"/>
      <c r="EBK78" s="9"/>
      <c r="EBL78" s="9"/>
      <c r="EBM78" s="9"/>
      <c r="EBN78" s="9"/>
      <c r="EBO78" s="9"/>
      <c r="EBP78" s="9"/>
      <c r="EBQ78" s="9"/>
      <c r="EBR78" s="9"/>
      <c r="EBS78" s="9"/>
      <c r="EBT78" s="9"/>
      <c r="EBU78" s="9"/>
      <c r="EBV78" s="9"/>
      <c r="EBW78" s="9"/>
      <c r="EBX78" s="9"/>
      <c r="EBY78" s="9"/>
      <c r="EBZ78" s="9"/>
      <c r="ECA78" s="9"/>
      <c r="ECB78" s="9"/>
      <c r="ECC78" s="9"/>
      <c r="ECD78" s="9"/>
      <c r="ECE78" s="9"/>
      <c r="ECF78" s="9"/>
      <c r="ECG78" s="9"/>
      <c r="ECH78" s="9"/>
      <c r="ECI78" s="9"/>
      <c r="ECJ78" s="9"/>
      <c r="ECK78" s="9"/>
      <c r="ECL78" s="9"/>
      <c r="ECM78" s="9"/>
      <c r="ECN78" s="9"/>
      <c r="ECO78" s="9"/>
      <c r="ECP78" s="9"/>
      <c r="ECQ78" s="9"/>
      <c r="ECR78" s="9"/>
      <c r="ECS78" s="9"/>
      <c r="ECT78" s="9"/>
      <c r="ECU78" s="9"/>
      <c r="ECV78" s="9"/>
      <c r="ECW78" s="9"/>
      <c r="ECX78" s="9"/>
      <c r="ECY78" s="9"/>
      <c r="ECZ78" s="9"/>
      <c r="EDA78" s="9"/>
      <c r="EDB78" s="9"/>
      <c r="EDC78" s="9"/>
      <c r="EDD78" s="9"/>
      <c r="EDE78" s="9"/>
      <c r="EDF78" s="9"/>
      <c r="EDG78" s="9"/>
      <c r="EDH78" s="9"/>
      <c r="EDI78" s="9"/>
      <c r="EDJ78" s="9"/>
      <c r="EDK78" s="9"/>
      <c r="EDL78" s="9"/>
      <c r="EDM78" s="9"/>
      <c r="EDN78" s="9"/>
      <c r="EDO78" s="9"/>
      <c r="EDP78" s="9"/>
      <c r="EDQ78" s="9"/>
      <c r="EDR78" s="9"/>
      <c r="EDS78" s="9"/>
      <c r="EDT78" s="9"/>
      <c r="EDU78" s="9"/>
      <c r="EDV78" s="9"/>
      <c r="EDW78" s="9"/>
      <c r="EDX78" s="9"/>
      <c r="EDY78" s="9"/>
      <c r="EDZ78" s="9"/>
      <c r="EEA78" s="9"/>
      <c r="EEB78" s="9"/>
      <c r="EEC78" s="9"/>
      <c r="EED78" s="9"/>
      <c r="EEE78" s="9"/>
      <c r="EEF78" s="9"/>
      <c r="EEG78" s="9"/>
      <c r="EEH78" s="9"/>
      <c r="EEI78" s="9"/>
      <c r="EEJ78" s="9"/>
      <c r="EEK78" s="9"/>
      <c r="EEL78" s="9"/>
      <c r="EEM78" s="9"/>
      <c r="EEN78" s="9"/>
      <c r="EEO78" s="9"/>
      <c r="EEP78" s="9"/>
      <c r="EEQ78" s="9"/>
      <c r="EER78" s="9"/>
      <c r="EES78" s="9"/>
      <c r="EET78" s="9"/>
      <c r="EEU78" s="9"/>
      <c r="EEV78" s="9"/>
      <c r="EEW78" s="9"/>
      <c r="EEX78" s="9"/>
      <c r="EEY78" s="9"/>
      <c r="EEZ78" s="9"/>
      <c r="EFA78" s="9"/>
      <c r="EFB78" s="9"/>
      <c r="EFC78" s="9"/>
      <c r="EFD78" s="9"/>
      <c r="EFE78" s="9"/>
      <c r="EFF78" s="9"/>
      <c r="EFG78" s="9"/>
      <c r="EFH78" s="9"/>
      <c r="EFI78" s="9"/>
      <c r="EFJ78" s="9"/>
      <c r="EFK78" s="9"/>
      <c r="EFL78" s="9"/>
      <c r="EFM78" s="9"/>
      <c r="EFN78" s="9"/>
      <c r="EFO78" s="9"/>
      <c r="EFP78" s="9"/>
      <c r="EFQ78" s="9"/>
      <c r="EFR78" s="9"/>
      <c r="EFS78" s="9"/>
      <c r="EFT78" s="9"/>
      <c r="EFU78" s="9"/>
      <c r="EFV78" s="9"/>
      <c r="EFW78" s="9"/>
      <c r="EFX78" s="9"/>
      <c r="EFY78" s="9"/>
      <c r="EFZ78" s="9"/>
      <c r="EGA78" s="9"/>
      <c r="EGB78" s="9"/>
      <c r="EGC78" s="9"/>
      <c r="EGD78" s="9"/>
      <c r="EGE78" s="9"/>
      <c r="EGF78" s="9"/>
      <c r="EGG78" s="9"/>
      <c r="EGH78" s="9"/>
      <c r="EGI78" s="9"/>
      <c r="EGJ78" s="9"/>
      <c r="EGK78" s="9"/>
      <c r="EGL78" s="9"/>
      <c r="EGM78" s="9"/>
      <c r="EGN78" s="9"/>
      <c r="EGO78" s="9"/>
      <c r="EGP78" s="9"/>
      <c r="EGQ78" s="9"/>
      <c r="EGR78" s="9"/>
      <c r="EGS78" s="9"/>
      <c r="EGT78" s="9"/>
      <c r="EGU78" s="9"/>
      <c r="EGV78" s="9"/>
      <c r="EGW78" s="9"/>
      <c r="EGX78" s="9"/>
      <c r="EGY78" s="9"/>
      <c r="EGZ78" s="9"/>
      <c r="EHA78" s="9"/>
      <c r="EHB78" s="9"/>
      <c r="EHC78" s="9"/>
      <c r="EHD78" s="9"/>
      <c r="EHE78" s="9"/>
      <c r="EHF78" s="9"/>
      <c r="EHG78" s="9"/>
      <c r="EHH78" s="9"/>
      <c r="EHI78" s="9"/>
      <c r="EHJ78" s="9"/>
      <c r="EHK78" s="9"/>
      <c r="EHL78" s="9"/>
      <c r="EHM78" s="9"/>
      <c r="EHN78" s="9"/>
      <c r="EHO78" s="9"/>
      <c r="EHP78" s="9"/>
      <c r="EHQ78" s="9"/>
      <c r="EHR78" s="9"/>
      <c r="EHS78" s="9"/>
      <c r="EHT78" s="9"/>
      <c r="EHU78" s="9"/>
      <c r="EHV78" s="9"/>
      <c r="EHW78" s="9"/>
      <c r="EHX78" s="9"/>
      <c r="EHY78" s="9"/>
      <c r="EHZ78" s="9"/>
      <c r="EIA78" s="9"/>
      <c r="EIB78" s="9"/>
      <c r="EIC78" s="9"/>
      <c r="EID78" s="9"/>
      <c r="EIE78" s="9"/>
      <c r="EIF78" s="9"/>
      <c r="EIG78" s="9"/>
      <c r="EIH78" s="9"/>
      <c r="EII78" s="9"/>
      <c r="EIJ78" s="9"/>
      <c r="EIK78" s="9"/>
      <c r="EIL78" s="9"/>
      <c r="EIM78" s="9"/>
      <c r="EIN78" s="9"/>
      <c r="EIO78" s="9"/>
      <c r="EIP78" s="9"/>
      <c r="EIQ78" s="9"/>
      <c r="EIR78" s="9"/>
      <c r="EIS78" s="9"/>
      <c r="EIT78" s="9"/>
      <c r="EIU78" s="9"/>
      <c r="EIV78" s="9"/>
      <c r="EIW78" s="9"/>
      <c r="EIX78" s="9"/>
      <c r="EIY78" s="9"/>
      <c r="EIZ78" s="9"/>
      <c r="EJA78" s="9"/>
      <c r="EJB78" s="9"/>
      <c r="EJC78" s="9"/>
      <c r="EJD78" s="9"/>
      <c r="EJE78" s="9"/>
      <c r="EJF78" s="9"/>
      <c r="EJG78" s="9"/>
      <c r="EJH78" s="9"/>
      <c r="EJI78" s="9"/>
      <c r="EJJ78" s="9"/>
      <c r="EJK78" s="9"/>
      <c r="EJL78" s="9"/>
      <c r="EJM78" s="9"/>
      <c r="EJN78" s="9"/>
      <c r="EJO78" s="9"/>
      <c r="EJP78" s="9"/>
      <c r="EJQ78" s="9"/>
      <c r="EJR78" s="9"/>
      <c r="EJS78" s="9"/>
      <c r="EJT78" s="9"/>
      <c r="EJU78" s="9"/>
      <c r="EJV78" s="9"/>
      <c r="EJW78" s="9"/>
      <c r="EJX78" s="9"/>
      <c r="EJY78" s="9"/>
      <c r="EJZ78" s="9"/>
      <c r="EKA78" s="9"/>
      <c r="EKB78" s="9"/>
      <c r="EKC78" s="9"/>
      <c r="EKD78" s="9"/>
      <c r="EKE78" s="9"/>
      <c r="EKF78" s="9"/>
      <c r="EKG78" s="9"/>
      <c r="EKH78" s="9"/>
      <c r="EKI78" s="9"/>
      <c r="EKJ78" s="9"/>
      <c r="EKK78" s="9"/>
      <c r="EKL78" s="9"/>
      <c r="EKM78" s="9"/>
      <c r="EKN78" s="9"/>
      <c r="EKO78" s="9"/>
      <c r="EKP78" s="9"/>
      <c r="EKQ78" s="9"/>
      <c r="EKR78" s="9"/>
      <c r="EKS78" s="9"/>
      <c r="EKT78" s="9"/>
      <c r="EKU78" s="9"/>
      <c r="EKV78" s="9"/>
      <c r="EKW78" s="9"/>
      <c r="EKX78" s="9"/>
      <c r="EKY78" s="9"/>
      <c r="EKZ78" s="9"/>
      <c r="ELA78" s="9"/>
      <c r="ELB78" s="9"/>
      <c r="ELC78" s="9"/>
      <c r="ELD78" s="9"/>
      <c r="ELE78" s="9"/>
      <c r="ELF78" s="9"/>
      <c r="ELG78" s="9"/>
      <c r="ELH78" s="9"/>
      <c r="ELI78" s="9"/>
      <c r="ELJ78" s="9"/>
      <c r="ELK78" s="9"/>
      <c r="ELL78" s="9"/>
      <c r="ELM78" s="9"/>
      <c r="ELN78" s="9"/>
      <c r="ELO78" s="9"/>
      <c r="ELP78" s="9"/>
      <c r="ELQ78" s="9"/>
      <c r="ELR78" s="9"/>
      <c r="ELS78" s="9"/>
      <c r="ELT78" s="9"/>
      <c r="ELU78" s="9"/>
      <c r="ELV78" s="9"/>
      <c r="ELW78" s="9"/>
      <c r="ELX78" s="9"/>
      <c r="ELY78" s="9"/>
      <c r="ELZ78" s="9"/>
      <c r="EMA78" s="9"/>
      <c r="EMB78" s="9"/>
      <c r="EMC78" s="9"/>
      <c r="EMD78" s="9"/>
      <c r="EME78" s="9"/>
      <c r="EMF78" s="9"/>
      <c r="EMG78" s="9"/>
      <c r="EMH78" s="9"/>
      <c r="EMI78" s="9"/>
      <c r="EMJ78" s="9"/>
      <c r="EMK78" s="9"/>
      <c r="EML78" s="9"/>
      <c r="EMM78" s="9"/>
      <c r="EMN78" s="9"/>
      <c r="EMO78" s="9"/>
      <c r="EMP78" s="9"/>
      <c r="EMQ78" s="9"/>
      <c r="EMR78" s="9"/>
      <c r="EMS78" s="9"/>
      <c r="EMT78" s="9"/>
      <c r="EMU78" s="9"/>
      <c r="EMV78" s="9"/>
      <c r="EMW78" s="9"/>
      <c r="EMX78" s="9"/>
      <c r="EMY78" s="9"/>
      <c r="EMZ78" s="9"/>
      <c r="ENA78" s="9"/>
      <c r="ENB78" s="9"/>
      <c r="ENC78" s="9"/>
      <c r="END78" s="9"/>
      <c r="ENE78" s="9"/>
      <c r="ENF78" s="9"/>
      <c r="ENG78" s="9"/>
      <c r="ENH78" s="9"/>
      <c r="ENI78" s="9"/>
      <c r="ENJ78" s="9"/>
      <c r="ENK78" s="9"/>
      <c r="ENL78" s="9"/>
      <c r="ENM78" s="9"/>
      <c r="ENN78" s="9"/>
      <c r="ENO78" s="9"/>
      <c r="ENP78" s="9"/>
      <c r="ENQ78" s="9"/>
      <c r="ENR78" s="9"/>
      <c r="ENS78" s="9"/>
      <c r="ENT78" s="9"/>
      <c r="ENU78" s="9"/>
      <c r="ENV78" s="9"/>
      <c r="ENW78" s="9"/>
      <c r="ENX78" s="9"/>
      <c r="ENY78" s="9"/>
      <c r="ENZ78" s="9"/>
      <c r="EOA78" s="9"/>
      <c r="EOB78" s="9"/>
      <c r="EOC78" s="9"/>
      <c r="EOD78" s="9"/>
      <c r="EOE78" s="9"/>
      <c r="EOF78" s="9"/>
      <c r="EOG78" s="9"/>
      <c r="EOH78" s="9"/>
      <c r="EOI78" s="9"/>
      <c r="EOJ78" s="9"/>
      <c r="EOK78" s="9"/>
      <c r="EOL78" s="9"/>
      <c r="EOM78" s="9"/>
      <c r="EON78" s="9"/>
      <c r="EOO78" s="9"/>
      <c r="EOP78" s="9"/>
      <c r="EOQ78" s="9"/>
      <c r="EOR78" s="9"/>
      <c r="EOS78" s="9"/>
      <c r="EOT78" s="9"/>
      <c r="EOU78" s="9"/>
      <c r="EOV78" s="9"/>
      <c r="EOW78" s="9"/>
      <c r="EOX78" s="9"/>
      <c r="EOY78" s="9"/>
      <c r="EOZ78" s="9"/>
      <c r="EPA78" s="9"/>
      <c r="EPB78" s="9"/>
      <c r="EPC78" s="9"/>
      <c r="EPD78" s="9"/>
      <c r="EPE78" s="9"/>
      <c r="EPF78" s="9"/>
      <c r="EPG78" s="9"/>
      <c r="EPH78" s="9"/>
      <c r="EPI78" s="9"/>
      <c r="EPJ78" s="9"/>
      <c r="EPK78" s="9"/>
      <c r="EPL78" s="9"/>
      <c r="EPM78" s="9"/>
      <c r="EPN78" s="9"/>
      <c r="EPO78" s="9"/>
      <c r="EPP78" s="9"/>
      <c r="EPQ78" s="9"/>
      <c r="EPR78" s="9"/>
      <c r="EPS78" s="9"/>
      <c r="EPT78" s="9"/>
      <c r="EPU78" s="9"/>
      <c r="EPV78" s="9"/>
      <c r="EPW78" s="9"/>
      <c r="EPX78" s="9"/>
      <c r="EPY78" s="9"/>
      <c r="EPZ78" s="9"/>
      <c r="EQA78" s="9"/>
      <c r="EQB78" s="9"/>
      <c r="EQC78" s="9"/>
      <c r="EQD78" s="9"/>
      <c r="EQE78" s="9"/>
      <c r="EQF78" s="9"/>
      <c r="EQG78" s="9"/>
      <c r="EQH78" s="9"/>
      <c r="EQI78" s="9"/>
      <c r="EQJ78" s="9"/>
      <c r="EQK78" s="9"/>
      <c r="EQL78" s="9"/>
      <c r="EQM78" s="9"/>
      <c r="EQN78" s="9"/>
      <c r="EQO78" s="9"/>
      <c r="EQP78" s="9"/>
      <c r="EQQ78" s="9"/>
      <c r="EQR78" s="9"/>
      <c r="EQS78" s="9"/>
      <c r="EQT78" s="9"/>
      <c r="EQU78" s="9"/>
      <c r="EQV78" s="9"/>
      <c r="EQW78" s="9"/>
      <c r="EQX78" s="9"/>
      <c r="EQY78" s="9"/>
      <c r="EQZ78" s="9"/>
      <c r="ERA78" s="9"/>
      <c r="ERB78" s="9"/>
      <c r="ERC78" s="9"/>
      <c r="ERD78" s="9"/>
      <c r="ERE78" s="9"/>
      <c r="ERF78" s="9"/>
      <c r="ERG78" s="9"/>
      <c r="ERH78" s="9"/>
      <c r="ERI78" s="9"/>
      <c r="ERJ78" s="9"/>
      <c r="ERK78" s="9"/>
      <c r="ERL78" s="9"/>
      <c r="ERM78" s="9"/>
      <c r="ERN78" s="9"/>
      <c r="ERO78" s="9"/>
      <c r="ERP78" s="9"/>
      <c r="ERQ78" s="9"/>
      <c r="ERR78" s="9"/>
      <c r="ERS78" s="9"/>
      <c r="ERT78" s="9"/>
      <c r="ERU78" s="9"/>
      <c r="ERV78" s="9"/>
      <c r="ERW78" s="9"/>
      <c r="ERX78" s="9"/>
      <c r="ERY78" s="9"/>
      <c r="ERZ78" s="9"/>
      <c r="ESA78" s="9"/>
      <c r="ESB78" s="9"/>
      <c r="ESC78" s="9"/>
      <c r="ESD78" s="9"/>
      <c r="ESE78" s="9"/>
      <c r="ESF78" s="9"/>
      <c r="ESG78" s="9"/>
      <c r="ESH78" s="9"/>
      <c r="ESI78" s="9"/>
      <c r="ESJ78" s="9"/>
      <c r="ESK78" s="9"/>
      <c r="ESL78" s="9"/>
      <c r="ESM78" s="9"/>
      <c r="ESN78" s="9"/>
      <c r="ESO78" s="9"/>
      <c r="ESP78" s="9"/>
      <c r="ESQ78" s="9"/>
      <c r="ESR78" s="9"/>
      <c r="ESS78" s="9"/>
      <c r="EST78" s="9"/>
      <c r="ESU78" s="9"/>
      <c r="ESV78" s="9"/>
      <c r="ESW78" s="9"/>
      <c r="ESX78" s="9"/>
      <c r="ESY78" s="9"/>
      <c r="ESZ78" s="9"/>
      <c r="ETA78" s="9"/>
      <c r="ETB78" s="9"/>
      <c r="ETC78" s="9"/>
      <c r="ETD78" s="9"/>
      <c r="ETE78" s="9"/>
      <c r="ETF78" s="9"/>
      <c r="ETG78" s="9"/>
      <c r="ETH78" s="9"/>
      <c r="ETI78" s="9"/>
      <c r="ETJ78" s="9"/>
      <c r="ETK78" s="9"/>
      <c r="ETL78" s="9"/>
      <c r="ETM78" s="9"/>
      <c r="ETN78" s="9"/>
      <c r="ETO78" s="9"/>
      <c r="ETP78" s="9"/>
      <c r="ETQ78" s="9"/>
      <c r="ETR78" s="9"/>
      <c r="ETS78" s="9"/>
      <c r="ETT78" s="9"/>
      <c r="ETU78" s="9"/>
      <c r="ETV78" s="9"/>
      <c r="ETW78" s="9"/>
      <c r="ETX78" s="9"/>
      <c r="ETY78" s="9"/>
      <c r="ETZ78" s="9"/>
      <c r="EUA78" s="9"/>
      <c r="EUB78" s="9"/>
      <c r="EUC78" s="9"/>
      <c r="EUD78" s="9"/>
      <c r="EUE78" s="9"/>
      <c r="EUF78" s="9"/>
      <c r="EUG78" s="9"/>
      <c r="EUH78" s="9"/>
      <c r="EUI78" s="9"/>
      <c r="EUJ78" s="9"/>
      <c r="EUK78" s="9"/>
      <c r="EUL78" s="9"/>
      <c r="EUM78" s="9"/>
      <c r="EUN78" s="9"/>
      <c r="EUO78" s="9"/>
      <c r="EUP78" s="9"/>
      <c r="EUQ78" s="9"/>
      <c r="EUR78" s="9"/>
      <c r="EUS78" s="9"/>
      <c r="EUT78" s="9"/>
      <c r="EUU78" s="9"/>
      <c r="EUV78" s="9"/>
      <c r="EUW78" s="9"/>
      <c r="EUX78" s="9"/>
      <c r="EUY78" s="9"/>
      <c r="EUZ78" s="9"/>
      <c r="EVA78" s="9"/>
      <c r="EVB78" s="9"/>
      <c r="EVC78" s="9"/>
      <c r="EVD78" s="9"/>
      <c r="EVE78" s="9"/>
      <c r="EVF78" s="9"/>
      <c r="EVG78" s="9"/>
      <c r="EVH78" s="9"/>
      <c r="EVI78" s="9"/>
      <c r="EVJ78" s="9"/>
      <c r="EVK78" s="9"/>
      <c r="EVL78" s="9"/>
      <c r="EVM78" s="9"/>
      <c r="EVN78" s="9"/>
      <c r="EVO78" s="9"/>
      <c r="EVP78" s="9"/>
      <c r="EVQ78" s="9"/>
      <c r="EVR78" s="9"/>
      <c r="EVS78" s="9"/>
      <c r="EVT78" s="9"/>
      <c r="EVU78" s="9"/>
      <c r="EVV78" s="9"/>
      <c r="EVW78" s="9"/>
      <c r="EVX78" s="9"/>
      <c r="EVY78" s="9"/>
      <c r="EVZ78" s="9"/>
      <c r="EWA78" s="9"/>
      <c r="EWB78" s="9"/>
      <c r="EWC78" s="9"/>
      <c r="EWD78" s="9"/>
      <c r="EWE78" s="9"/>
      <c r="EWF78" s="9"/>
      <c r="EWG78" s="9"/>
      <c r="EWH78" s="9"/>
      <c r="EWI78" s="9"/>
      <c r="EWJ78" s="9"/>
      <c r="EWK78" s="9"/>
      <c r="EWL78" s="9"/>
      <c r="EWM78" s="9"/>
      <c r="EWN78" s="9"/>
      <c r="EWO78" s="9"/>
      <c r="EWP78" s="9"/>
      <c r="EWQ78" s="9"/>
      <c r="EWR78" s="9"/>
      <c r="EWS78" s="9"/>
      <c r="EWT78" s="9"/>
      <c r="EWU78" s="9"/>
      <c r="EWV78" s="9"/>
      <c r="EWW78" s="9"/>
      <c r="EWX78" s="9"/>
      <c r="EWY78" s="9"/>
      <c r="EWZ78" s="9"/>
      <c r="EXA78" s="9"/>
      <c r="EXB78" s="9"/>
      <c r="EXC78" s="9"/>
      <c r="EXD78" s="9"/>
      <c r="EXE78" s="9"/>
      <c r="EXF78" s="9"/>
      <c r="EXG78" s="9"/>
      <c r="EXH78" s="9"/>
      <c r="EXI78" s="9"/>
      <c r="EXJ78" s="9"/>
      <c r="EXK78" s="9"/>
      <c r="EXL78" s="9"/>
      <c r="EXM78" s="9"/>
      <c r="EXN78" s="9"/>
      <c r="EXO78" s="9"/>
      <c r="EXP78" s="9"/>
      <c r="EXQ78" s="9"/>
      <c r="EXR78" s="9"/>
      <c r="EXS78" s="9"/>
      <c r="EXT78" s="9"/>
      <c r="EXU78" s="9"/>
      <c r="EXV78" s="9"/>
      <c r="EXW78" s="9"/>
      <c r="EXX78" s="9"/>
      <c r="EXY78" s="9"/>
      <c r="EXZ78" s="9"/>
      <c r="EYA78" s="9"/>
      <c r="EYB78" s="9"/>
      <c r="EYC78" s="9"/>
      <c r="EYD78" s="9"/>
      <c r="EYE78" s="9"/>
      <c r="EYF78" s="9"/>
      <c r="EYG78" s="9"/>
      <c r="EYH78" s="9"/>
      <c r="EYI78" s="9"/>
      <c r="EYJ78" s="9"/>
      <c r="EYK78" s="9"/>
      <c r="EYL78" s="9"/>
      <c r="EYM78" s="9"/>
      <c r="EYN78" s="9"/>
      <c r="EYO78" s="9"/>
      <c r="EYP78" s="9"/>
      <c r="EYQ78" s="9"/>
      <c r="EYR78" s="9"/>
      <c r="EYS78" s="9"/>
      <c r="EYT78" s="9"/>
      <c r="EYU78" s="9"/>
      <c r="EYV78" s="9"/>
      <c r="EYW78" s="9"/>
      <c r="EYX78" s="9"/>
      <c r="EYY78" s="9"/>
      <c r="EYZ78" s="9"/>
      <c r="EZA78" s="9"/>
      <c r="EZB78" s="9"/>
      <c r="EZC78" s="9"/>
      <c r="EZD78" s="9"/>
      <c r="EZE78" s="9"/>
      <c r="EZF78" s="9"/>
      <c r="EZG78" s="9"/>
      <c r="EZH78" s="9"/>
      <c r="EZI78" s="9"/>
      <c r="EZJ78" s="9"/>
      <c r="EZK78" s="9"/>
      <c r="EZL78" s="9"/>
      <c r="EZM78" s="9"/>
      <c r="EZN78" s="9"/>
      <c r="EZO78" s="9"/>
      <c r="EZP78" s="9"/>
      <c r="EZQ78" s="9"/>
      <c r="EZR78" s="9"/>
      <c r="EZS78" s="9"/>
      <c r="EZT78" s="9"/>
      <c r="EZU78" s="9"/>
      <c r="EZV78" s="9"/>
      <c r="EZW78" s="9"/>
      <c r="EZX78" s="9"/>
      <c r="EZY78" s="9"/>
      <c r="EZZ78" s="9"/>
      <c r="FAA78" s="9"/>
      <c r="FAB78" s="9"/>
      <c r="FAC78" s="9"/>
      <c r="FAD78" s="9"/>
      <c r="FAE78" s="9"/>
      <c r="FAF78" s="9"/>
      <c r="FAG78" s="9"/>
      <c r="FAH78" s="9"/>
      <c r="FAI78" s="9"/>
      <c r="FAJ78" s="9"/>
      <c r="FAK78" s="9"/>
      <c r="FAL78" s="9"/>
      <c r="FAM78" s="9"/>
      <c r="FAN78" s="9"/>
      <c r="FAO78" s="9"/>
      <c r="FAP78" s="9"/>
      <c r="FAQ78" s="9"/>
      <c r="FAR78" s="9"/>
      <c r="FAS78" s="9"/>
      <c r="FAT78" s="9"/>
      <c r="FAU78" s="9"/>
      <c r="FAV78" s="9"/>
      <c r="FAW78" s="9"/>
      <c r="FAX78" s="9"/>
      <c r="FAY78" s="9"/>
      <c r="FAZ78" s="9"/>
      <c r="FBA78" s="9"/>
      <c r="FBB78" s="9"/>
      <c r="FBC78" s="9"/>
      <c r="FBD78" s="9"/>
      <c r="FBE78" s="9"/>
      <c r="FBF78" s="9"/>
      <c r="FBG78" s="9"/>
      <c r="FBH78" s="9"/>
      <c r="FBI78" s="9"/>
      <c r="FBJ78" s="9"/>
      <c r="FBK78" s="9"/>
      <c r="FBL78" s="9"/>
      <c r="FBM78" s="9"/>
      <c r="FBN78" s="9"/>
      <c r="FBO78" s="9"/>
      <c r="FBP78" s="9"/>
      <c r="FBQ78" s="9"/>
      <c r="FBR78" s="9"/>
      <c r="FBS78" s="9"/>
      <c r="FBT78" s="9"/>
      <c r="FBU78" s="9"/>
      <c r="FBV78" s="9"/>
      <c r="FBW78" s="9"/>
      <c r="FBX78" s="9"/>
      <c r="FBY78" s="9"/>
      <c r="FBZ78" s="9"/>
      <c r="FCA78" s="9"/>
      <c r="FCB78" s="9"/>
      <c r="FCC78" s="9"/>
      <c r="FCD78" s="9"/>
      <c r="FCE78" s="9"/>
      <c r="FCF78" s="9"/>
      <c r="FCG78" s="9"/>
      <c r="FCH78" s="9"/>
      <c r="FCI78" s="9"/>
      <c r="FCJ78" s="9"/>
      <c r="FCK78" s="9"/>
      <c r="FCL78" s="9"/>
      <c r="FCM78" s="9"/>
      <c r="FCN78" s="9"/>
      <c r="FCO78" s="9"/>
      <c r="FCP78" s="9"/>
      <c r="FCQ78" s="9"/>
      <c r="FCR78" s="9"/>
      <c r="FCS78" s="9"/>
      <c r="FCT78" s="9"/>
      <c r="FCU78" s="9"/>
      <c r="FCV78" s="9"/>
      <c r="FCW78" s="9"/>
      <c r="FCX78" s="9"/>
      <c r="FCY78" s="9"/>
      <c r="FCZ78" s="9"/>
      <c r="FDA78" s="9"/>
      <c r="FDB78" s="9"/>
      <c r="FDC78" s="9"/>
      <c r="FDD78" s="9"/>
      <c r="FDE78" s="9"/>
      <c r="FDF78" s="9"/>
      <c r="FDG78" s="9"/>
      <c r="FDH78" s="9"/>
      <c r="FDI78" s="9"/>
      <c r="FDJ78" s="9"/>
      <c r="FDK78" s="9"/>
      <c r="FDL78" s="9"/>
      <c r="FDM78" s="9"/>
      <c r="FDN78" s="9"/>
      <c r="FDO78" s="9"/>
      <c r="FDP78" s="9"/>
      <c r="FDQ78" s="9"/>
      <c r="FDR78" s="9"/>
      <c r="FDS78" s="9"/>
      <c r="FDT78" s="9"/>
      <c r="FDU78" s="9"/>
      <c r="FDV78" s="9"/>
      <c r="FDW78" s="9"/>
      <c r="FDX78" s="9"/>
      <c r="FDY78" s="9"/>
      <c r="FDZ78" s="9"/>
      <c r="FEA78" s="9"/>
      <c r="FEB78" s="9"/>
      <c r="FEC78" s="9"/>
      <c r="FED78" s="9"/>
      <c r="FEE78" s="9"/>
      <c r="FEF78" s="9"/>
      <c r="FEG78" s="9"/>
      <c r="FEH78" s="9"/>
      <c r="FEI78" s="9"/>
      <c r="FEJ78" s="9"/>
      <c r="FEK78" s="9"/>
      <c r="FEL78" s="9"/>
      <c r="FEM78" s="9"/>
      <c r="FEN78" s="9"/>
      <c r="FEO78" s="9"/>
      <c r="FEP78" s="9"/>
      <c r="FEQ78" s="9"/>
      <c r="FER78" s="9"/>
      <c r="FES78" s="9"/>
      <c r="FET78" s="9"/>
      <c r="FEU78" s="9"/>
      <c r="FEV78" s="9"/>
      <c r="FEW78" s="9"/>
      <c r="FEX78" s="9"/>
      <c r="FEY78" s="9"/>
      <c r="FEZ78" s="9"/>
      <c r="FFA78" s="9"/>
      <c r="FFB78" s="9"/>
      <c r="FFC78" s="9"/>
      <c r="FFD78" s="9"/>
      <c r="FFE78" s="9"/>
      <c r="FFF78" s="9"/>
      <c r="FFG78" s="9"/>
      <c r="FFH78" s="9"/>
      <c r="FFI78" s="9"/>
      <c r="FFJ78" s="9"/>
      <c r="FFK78" s="9"/>
      <c r="FFL78" s="9"/>
      <c r="FFM78" s="9"/>
      <c r="FFN78" s="9"/>
      <c r="FFO78" s="9"/>
      <c r="FFP78" s="9"/>
      <c r="FFQ78" s="9"/>
      <c r="FFR78" s="9"/>
      <c r="FFS78" s="9"/>
      <c r="FFT78" s="9"/>
      <c r="FFU78" s="9"/>
      <c r="FFV78" s="9"/>
      <c r="FFW78" s="9"/>
      <c r="FFX78" s="9"/>
      <c r="FFY78" s="9"/>
      <c r="FFZ78" s="9"/>
      <c r="FGA78" s="9"/>
      <c r="FGB78" s="9"/>
      <c r="FGC78" s="9"/>
      <c r="FGD78" s="9"/>
      <c r="FGE78" s="9"/>
      <c r="FGF78" s="9"/>
      <c r="FGG78" s="9"/>
      <c r="FGH78" s="9"/>
      <c r="FGI78" s="9"/>
      <c r="FGJ78" s="9"/>
      <c r="FGK78" s="9"/>
      <c r="FGL78" s="9"/>
      <c r="FGM78" s="9"/>
      <c r="FGN78" s="9"/>
      <c r="FGO78" s="9"/>
      <c r="FGP78" s="9"/>
      <c r="FGQ78" s="9"/>
      <c r="FGR78" s="9"/>
      <c r="FGS78" s="9"/>
      <c r="FGT78" s="9"/>
      <c r="FGU78" s="9"/>
      <c r="FGV78" s="9"/>
      <c r="FGW78" s="9"/>
      <c r="FGX78" s="9"/>
      <c r="FGY78" s="9"/>
      <c r="FGZ78" s="9"/>
      <c r="FHA78" s="9"/>
      <c r="FHB78" s="9"/>
      <c r="FHC78" s="9"/>
      <c r="FHD78" s="9"/>
      <c r="FHE78" s="9"/>
      <c r="FHF78" s="9"/>
      <c r="FHG78" s="9"/>
      <c r="FHH78" s="9"/>
      <c r="FHI78" s="9"/>
      <c r="FHJ78" s="9"/>
      <c r="FHK78" s="9"/>
      <c r="FHL78" s="9"/>
      <c r="FHM78" s="9"/>
      <c r="FHN78" s="9"/>
      <c r="FHO78" s="9"/>
      <c r="FHP78" s="9"/>
      <c r="FHQ78" s="9"/>
      <c r="FHR78" s="9"/>
      <c r="FHS78" s="9"/>
      <c r="FHT78" s="9"/>
      <c r="FHU78" s="9"/>
      <c r="FHV78" s="9"/>
      <c r="FHW78" s="9"/>
      <c r="FHX78" s="9"/>
      <c r="FHY78" s="9"/>
      <c r="FHZ78" s="9"/>
      <c r="FIA78" s="9"/>
      <c r="FIB78" s="9"/>
      <c r="FIC78" s="9"/>
      <c r="FID78" s="9"/>
      <c r="FIE78" s="9"/>
      <c r="FIF78" s="9"/>
      <c r="FIG78" s="9"/>
      <c r="FIH78" s="9"/>
      <c r="FII78" s="9"/>
      <c r="FIJ78" s="9"/>
      <c r="FIK78" s="9"/>
      <c r="FIL78" s="9"/>
      <c r="FIM78" s="9"/>
      <c r="FIN78" s="9"/>
      <c r="FIO78" s="9"/>
      <c r="FIP78" s="9"/>
      <c r="FIQ78" s="9"/>
      <c r="FIR78" s="9"/>
      <c r="FIS78" s="9"/>
      <c r="FIT78" s="9"/>
      <c r="FIU78" s="9"/>
      <c r="FIV78" s="9"/>
      <c r="FIW78" s="9"/>
      <c r="FIX78" s="9"/>
      <c r="FIY78" s="9"/>
      <c r="FIZ78" s="9"/>
      <c r="FJA78" s="9"/>
      <c r="FJB78" s="9"/>
      <c r="FJC78" s="9"/>
      <c r="FJD78" s="9"/>
      <c r="FJE78" s="9"/>
      <c r="FJF78" s="9"/>
      <c r="FJG78" s="9"/>
      <c r="FJH78" s="9"/>
      <c r="FJI78" s="9"/>
      <c r="FJJ78" s="9"/>
      <c r="FJK78" s="9"/>
      <c r="FJL78" s="9"/>
      <c r="FJM78" s="9"/>
      <c r="FJN78" s="9"/>
      <c r="FJO78" s="9"/>
      <c r="FJP78" s="9"/>
      <c r="FJQ78" s="9"/>
      <c r="FJR78" s="9"/>
      <c r="FJS78" s="9"/>
      <c r="FJT78" s="9"/>
      <c r="FJU78" s="9"/>
      <c r="FJV78" s="9"/>
      <c r="FJW78" s="9"/>
      <c r="FJX78" s="9"/>
      <c r="FJY78" s="9"/>
      <c r="FJZ78" s="9"/>
      <c r="FKA78" s="9"/>
      <c r="FKB78" s="9"/>
      <c r="FKC78" s="9"/>
      <c r="FKD78" s="9"/>
      <c r="FKE78" s="9"/>
      <c r="FKF78" s="9"/>
      <c r="FKG78" s="9"/>
      <c r="FKH78" s="9"/>
      <c r="FKI78" s="9"/>
      <c r="FKJ78" s="9"/>
      <c r="FKK78" s="9"/>
      <c r="FKL78" s="9"/>
      <c r="FKM78" s="9"/>
      <c r="FKN78" s="9"/>
      <c r="FKO78" s="9"/>
      <c r="FKP78" s="9"/>
      <c r="FKQ78" s="9"/>
      <c r="FKR78" s="9"/>
      <c r="FKS78" s="9"/>
      <c r="FKT78" s="9"/>
      <c r="FKU78" s="9"/>
      <c r="FKV78" s="9"/>
      <c r="FKW78" s="9"/>
      <c r="FKX78" s="9"/>
      <c r="FKY78" s="9"/>
      <c r="FKZ78" s="9"/>
      <c r="FLA78" s="9"/>
      <c r="FLB78" s="9"/>
      <c r="FLC78" s="9"/>
      <c r="FLD78" s="9"/>
      <c r="FLE78" s="9"/>
      <c r="FLF78" s="9"/>
      <c r="FLG78" s="9"/>
      <c r="FLH78" s="9"/>
      <c r="FLI78" s="9"/>
      <c r="FLJ78" s="9"/>
      <c r="FLK78" s="9"/>
      <c r="FLL78" s="9"/>
      <c r="FLM78" s="9"/>
      <c r="FLN78" s="9"/>
      <c r="FLO78" s="9"/>
      <c r="FLP78" s="9"/>
      <c r="FLQ78" s="9"/>
      <c r="FLR78" s="9"/>
      <c r="FLS78" s="9"/>
      <c r="FLT78" s="9"/>
      <c r="FLU78" s="9"/>
      <c r="FLV78" s="9"/>
      <c r="FLW78" s="9"/>
      <c r="FLX78" s="9"/>
      <c r="FLY78" s="9"/>
      <c r="FLZ78" s="9"/>
      <c r="FMA78" s="9"/>
      <c r="FMB78" s="9"/>
      <c r="FMC78" s="9"/>
      <c r="FMD78" s="9"/>
      <c r="FME78" s="9"/>
      <c r="FMF78" s="9"/>
      <c r="FMG78" s="9"/>
      <c r="FMH78" s="9"/>
      <c r="FMI78" s="9"/>
      <c r="FMJ78" s="9"/>
      <c r="FMK78" s="9"/>
      <c r="FML78" s="9"/>
      <c r="FMM78" s="9"/>
      <c r="FMN78" s="9"/>
      <c r="FMO78" s="9"/>
      <c r="FMP78" s="9"/>
      <c r="FMQ78" s="9"/>
      <c r="FMR78" s="9"/>
      <c r="FMS78" s="9"/>
      <c r="FMT78" s="9"/>
      <c r="FMU78" s="9"/>
      <c r="FMV78" s="9"/>
      <c r="FMW78" s="9"/>
      <c r="FMX78" s="9"/>
      <c r="FMY78" s="9"/>
      <c r="FMZ78" s="9"/>
      <c r="FNA78" s="9"/>
      <c r="FNB78" s="9"/>
      <c r="FNC78" s="9"/>
      <c r="FND78" s="9"/>
      <c r="FNE78" s="9"/>
      <c r="FNF78" s="9"/>
      <c r="FNG78" s="9"/>
      <c r="FNH78" s="9"/>
      <c r="FNI78" s="9"/>
      <c r="FNJ78" s="9"/>
      <c r="FNK78" s="9"/>
      <c r="FNL78" s="9"/>
      <c r="FNM78" s="9"/>
      <c r="FNN78" s="9"/>
      <c r="FNO78" s="9"/>
      <c r="FNP78" s="9"/>
      <c r="FNQ78" s="9"/>
      <c r="FNR78" s="9"/>
      <c r="FNS78" s="9"/>
      <c r="FNT78" s="9"/>
      <c r="FNU78" s="9"/>
      <c r="FNV78" s="9"/>
      <c r="FNW78" s="9"/>
      <c r="FNX78" s="9"/>
      <c r="FNY78" s="9"/>
      <c r="FNZ78" s="9"/>
      <c r="FOA78" s="9"/>
      <c r="FOB78" s="9"/>
      <c r="FOC78" s="9"/>
      <c r="FOD78" s="9"/>
      <c r="FOE78" s="9"/>
      <c r="FOF78" s="9"/>
      <c r="FOG78" s="9"/>
      <c r="FOH78" s="9"/>
      <c r="FOI78" s="9"/>
      <c r="FOJ78" s="9"/>
      <c r="FOK78" s="9"/>
      <c r="FOL78" s="9"/>
      <c r="FOM78" s="9"/>
      <c r="FON78" s="9"/>
      <c r="FOO78" s="9"/>
      <c r="FOP78" s="9"/>
      <c r="FOQ78" s="9"/>
      <c r="FOR78" s="9"/>
      <c r="FOS78" s="9"/>
      <c r="FOT78" s="9"/>
      <c r="FOU78" s="9"/>
      <c r="FOV78" s="9"/>
      <c r="FOW78" s="9"/>
      <c r="FOX78" s="9"/>
      <c r="FOY78" s="9"/>
      <c r="FOZ78" s="9"/>
      <c r="FPA78" s="9"/>
      <c r="FPB78" s="9"/>
      <c r="FPC78" s="9"/>
      <c r="FPD78" s="9"/>
      <c r="FPE78" s="9"/>
      <c r="FPF78" s="9"/>
      <c r="FPG78" s="9"/>
      <c r="FPH78" s="9"/>
      <c r="FPI78" s="9"/>
      <c r="FPJ78" s="9"/>
      <c r="FPK78" s="9"/>
      <c r="FPL78" s="9"/>
      <c r="FPM78" s="9"/>
      <c r="FPN78" s="9"/>
      <c r="FPO78" s="9"/>
      <c r="FPP78" s="9"/>
      <c r="FPQ78" s="9"/>
      <c r="FPR78" s="9"/>
      <c r="FPS78" s="9"/>
      <c r="FPT78" s="9"/>
      <c r="FPU78" s="9"/>
      <c r="FPV78" s="9"/>
      <c r="FPW78" s="9"/>
      <c r="FPX78" s="9"/>
      <c r="FPY78" s="9"/>
      <c r="FPZ78" s="9"/>
      <c r="FQA78" s="9"/>
      <c r="FQB78" s="9"/>
      <c r="FQC78" s="9"/>
      <c r="FQD78" s="9"/>
      <c r="FQE78" s="9"/>
      <c r="FQF78" s="9"/>
      <c r="FQG78" s="9"/>
      <c r="FQH78" s="9"/>
      <c r="FQI78" s="9"/>
      <c r="FQJ78" s="9"/>
      <c r="FQK78" s="9"/>
      <c r="FQL78" s="9"/>
      <c r="FQM78" s="9"/>
      <c r="FQN78" s="9"/>
      <c r="FQO78" s="9"/>
      <c r="FQP78" s="9"/>
      <c r="FQQ78" s="9"/>
      <c r="FQR78" s="9"/>
      <c r="FQS78" s="9"/>
      <c r="FQT78" s="9"/>
      <c r="FQU78" s="9"/>
      <c r="FQV78" s="9"/>
      <c r="FQW78" s="9"/>
      <c r="FQX78" s="9"/>
      <c r="FQY78" s="9"/>
      <c r="FQZ78" s="9"/>
      <c r="FRA78" s="9"/>
      <c r="FRB78" s="9"/>
      <c r="FRC78" s="9"/>
      <c r="FRD78" s="9"/>
      <c r="FRE78" s="9"/>
      <c r="FRF78" s="9"/>
      <c r="FRG78" s="9"/>
      <c r="FRH78" s="9"/>
      <c r="FRI78" s="9"/>
      <c r="FRJ78" s="9"/>
      <c r="FRK78" s="9"/>
      <c r="FRL78" s="9"/>
      <c r="FRM78" s="9"/>
      <c r="FRN78" s="9"/>
      <c r="FRO78" s="9"/>
      <c r="FRP78" s="9"/>
      <c r="FRQ78" s="9"/>
      <c r="FRR78" s="9"/>
      <c r="FRS78" s="9"/>
      <c r="FRT78" s="9"/>
      <c r="FRU78" s="9"/>
      <c r="FRV78" s="9"/>
      <c r="FRW78" s="9"/>
      <c r="FRX78" s="9"/>
      <c r="FRY78" s="9"/>
      <c r="FRZ78" s="9"/>
      <c r="FSA78" s="9"/>
      <c r="FSB78" s="9"/>
      <c r="FSC78" s="9"/>
      <c r="FSD78" s="9"/>
      <c r="FSE78" s="9"/>
      <c r="FSF78" s="9"/>
      <c r="FSG78" s="9"/>
      <c r="FSH78" s="9"/>
      <c r="FSI78" s="9"/>
      <c r="FSJ78" s="9"/>
      <c r="FSK78" s="9"/>
      <c r="FSL78" s="9"/>
      <c r="FSM78" s="9"/>
      <c r="FSN78" s="9"/>
      <c r="FSO78" s="9"/>
      <c r="FSP78" s="9"/>
      <c r="FSQ78" s="9"/>
      <c r="FSR78" s="9"/>
      <c r="FSS78" s="9"/>
      <c r="FST78" s="9"/>
      <c r="FSU78" s="9"/>
      <c r="FSV78" s="9"/>
      <c r="FSW78" s="9"/>
      <c r="FSX78" s="9"/>
      <c r="FSY78" s="9"/>
      <c r="FSZ78" s="9"/>
      <c r="FTA78" s="9"/>
      <c r="FTB78" s="9"/>
      <c r="FTC78" s="9"/>
      <c r="FTD78" s="9"/>
      <c r="FTE78" s="9"/>
      <c r="FTF78" s="9"/>
      <c r="FTG78" s="9"/>
      <c r="FTH78" s="9"/>
      <c r="FTI78" s="9"/>
      <c r="FTJ78" s="9"/>
      <c r="FTK78" s="9"/>
      <c r="FTL78" s="9"/>
      <c r="FTM78" s="9"/>
      <c r="FTN78" s="9"/>
      <c r="FTO78" s="9"/>
      <c r="FTP78" s="9"/>
      <c r="FTQ78" s="9"/>
      <c r="FTR78" s="9"/>
      <c r="FTS78" s="9"/>
      <c r="FTT78" s="9"/>
      <c r="FTU78" s="9"/>
      <c r="FTV78" s="9"/>
      <c r="FTW78" s="9"/>
      <c r="FTX78" s="9"/>
      <c r="FTY78" s="9"/>
      <c r="FTZ78" s="9"/>
      <c r="FUA78" s="9"/>
      <c r="FUB78" s="9"/>
      <c r="FUC78" s="9"/>
      <c r="FUD78" s="9"/>
      <c r="FUE78" s="9"/>
      <c r="FUF78" s="9"/>
      <c r="FUG78" s="9"/>
      <c r="FUH78" s="9"/>
      <c r="FUI78" s="9"/>
      <c r="FUJ78" s="9"/>
      <c r="FUK78" s="9"/>
      <c r="FUL78" s="9"/>
      <c r="FUM78" s="9"/>
      <c r="FUN78" s="9"/>
      <c r="FUO78" s="9"/>
      <c r="FUP78" s="9"/>
      <c r="FUQ78" s="9"/>
      <c r="FUR78" s="9"/>
      <c r="FUS78" s="9"/>
      <c r="FUT78" s="9"/>
      <c r="FUU78" s="9"/>
      <c r="FUV78" s="9"/>
      <c r="FUW78" s="9"/>
      <c r="FUX78" s="9"/>
      <c r="FUY78" s="9"/>
      <c r="FUZ78" s="9"/>
      <c r="FVA78" s="9"/>
      <c r="FVB78" s="9"/>
      <c r="FVC78" s="9"/>
      <c r="FVD78" s="9"/>
      <c r="FVE78" s="9"/>
      <c r="FVF78" s="9"/>
      <c r="FVG78" s="9"/>
      <c r="FVH78" s="9"/>
      <c r="FVI78" s="9"/>
      <c r="FVJ78" s="9"/>
      <c r="FVK78" s="9"/>
      <c r="FVL78" s="9"/>
      <c r="FVM78" s="9"/>
      <c r="FVN78" s="9"/>
      <c r="FVO78" s="9"/>
      <c r="FVP78" s="9"/>
      <c r="FVQ78" s="9"/>
      <c r="FVR78" s="9"/>
      <c r="FVS78" s="9"/>
      <c r="FVT78" s="9"/>
      <c r="FVU78" s="9"/>
      <c r="FVV78" s="9"/>
      <c r="FVW78" s="9"/>
      <c r="FVX78" s="9"/>
      <c r="FVY78" s="9"/>
      <c r="FVZ78" s="9"/>
      <c r="FWA78" s="9"/>
      <c r="FWB78" s="9"/>
      <c r="FWC78" s="9"/>
      <c r="FWD78" s="9"/>
      <c r="FWE78" s="9"/>
      <c r="FWF78" s="9"/>
      <c r="FWG78" s="9"/>
      <c r="FWH78" s="9"/>
      <c r="FWI78" s="9"/>
      <c r="FWJ78" s="9"/>
      <c r="FWK78" s="9"/>
      <c r="FWL78" s="9"/>
      <c r="FWM78" s="9"/>
      <c r="FWN78" s="9"/>
      <c r="FWO78" s="9"/>
      <c r="FWP78" s="9"/>
      <c r="FWQ78" s="9"/>
      <c r="FWR78" s="9"/>
      <c r="FWS78" s="9"/>
      <c r="FWT78" s="9"/>
      <c r="FWU78" s="9"/>
      <c r="FWV78" s="9"/>
      <c r="FWW78" s="9"/>
      <c r="FWX78" s="9"/>
      <c r="FWY78" s="9"/>
      <c r="FWZ78" s="9"/>
      <c r="FXA78" s="9"/>
      <c r="FXB78" s="9"/>
      <c r="FXC78" s="9"/>
      <c r="FXD78" s="9"/>
      <c r="FXE78" s="9"/>
      <c r="FXF78" s="9"/>
      <c r="FXG78" s="9"/>
      <c r="FXH78" s="9"/>
      <c r="FXI78" s="9"/>
      <c r="FXJ78" s="9"/>
      <c r="FXK78" s="9"/>
      <c r="FXL78" s="9"/>
      <c r="FXM78" s="9"/>
      <c r="FXN78" s="9"/>
      <c r="FXO78" s="9"/>
      <c r="FXP78" s="9"/>
      <c r="FXQ78" s="9"/>
      <c r="FXR78" s="9"/>
      <c r="FXS78" s="9"/>
      <c r="FXT78" s="9"/>
      <c r="FXU78" s="9"/>
      <c r="FXV78" s="9"/>
      <c r="FXW78" s="9"/>
      <c r="FXX78" s="9"/>
      <c r="FXY78" s="9"/>
      <c r="FXZ78" s="9"/>
      <c r="FYA78" s="9"/>
      <c r="FYB78" s="9"/>
      <c r="FYC78" s="9"/>
      <c r="FYD78" s="9"/>
      <c r="FYE78" s="9"/>
      <c r="FYF78" s="9"/>
      <c r="FYG78" s="9"/>
      <c r="FYH78" s="9"/>
      <c r="FYI78" s="9"/>
      <c r="FYJ78" s="9"/>
      <c r="FYK78" s="9"/>
      <c r="FYL78" s="9"/>
      <c r="FYM78" s="9"/>
      <c r="FYN78" s="9"/>
      <c r="FYO78" s="9"/>
      <c r="FYP78" s="9"/>
      <c r="FYQ78" s="9"/>
      <c r="FYR78" s="9"/>
      <c r="FYS78" s="9"/>
      <c r="FYT78" s="9"/>
      <c r="FYU78" s="9"/>
      <c r="FYV78" s="9"/>
      <c r="FYW78" s="9"/>
      <c r="FYX78" s="9"/>
      <c r="FYY78" s="9"/>
      <c r="FYZ78" s="9"/>
      <c r="FZA78" s="9"/>
      <c r="FZB78" s="9"/>
      <c r="FZC78" s="9"/>
      <c r="FZD78" s="9"/>
      <c r="FZE78" s="9"/>
      <c r="FZF78" s="9"/>
      <c r="FZG78" s="9"/>
      <c r="FZH78" s="9"/>
      <c r="FZI78" s="9"/>
      <c r="FZJ78" s="9"/>
      <c r="FZK78" s="9"/>
      <c r="FZL78" s="9"/>
      <c r="FZM78" s="9"/>
      <c r="FZN78" s="9"/>
      <c r="FZO78" s="9"/>
      <c r="FZP78" s="9"/>
      <c r="FZQ78" s="9"/>
      <c r="FZR78" s="9"/>
      <c r="FZS78" s="9"/>
      <c r="FZT78" s="9"/>
      <c r="FZU78" s="9"/>
      <c r="FZV78" s="9"/>
      <c r="FZW78" s="9"/>
      <c r="FZX78" s="9"/>
      <c r="FZY78" s="9"/>
      <c r="FZZ78" s="9"/>
      <c r="GAA78" s="9"/>
      <c r="GAB78" s="9"/>
      <c r="GAC78" s="9"/>
      <c r="GAD78" s="9"/>
      <c r="GAE78" s="9"/>
      <c r="GAF78" s="9"/>
      <c r="GAG78" s="9"/>
      <c r="GAH78" s="9"/>
      <c r="GAI78" s="9"/>
      <c r="GAJ78" s="9"/>
      <c r="GAK78" s="9"/>
      <c r="GAL78" s="9"/>
      <c r="GAM78" s="9"/>
      <c r="GAN78" s="9"/>
      <c r="GAO78" s="9"/>
      <c r="GAP78" s="9"/>
      <c r="GAQ78" s="9"/>
      <c r="GAR78" s="9"/>
      <c r="GAS78" s="9"/>
      <c r="GAT78" s="9"/>
      <c r="GAU78" s="9"/>
      <c r="GAV78" s="9"/>
      <c r="GAW78" s="9"/>
      <c r="GAX78" s="9"/>
      <c r="GAY78" s="9"/>
      <c r="GAZ78" s="9"/>
      <c r="GBA78" s="9"/>
      <c r="GBB78" s="9"/>
      <c r="GBC78" s="9"/>
      <c r="GBD78" s="9"/>
      <c r="GBE78" s="9"/>
      <c r="GBF78" s="9"/>
      <c r="GBG78" s="9"/>
      <c r="GBH78" s="9"/>
      <c r="GBI78" s="9"/>
      <c r="GBJ78" s="9"/>
      <c r="GBK78" s="9"/>
      <c r="GBL78" s="9"/>
      <c r="GBM78" s="9"/>
      <c r="GBN78" s="9"/>
      <c r="GBO78" s="9"/>
      <c r="GBP78" s="9"/>
      <c r="GBQ78" s="9"/>
      <c r="GBR78" s="9"/>
      <c r="GBS78" s="9"/>
      <c r="GBT78" s="9"/>
      <c r="GBU78" s="9"/>
      <c r="GBV78" s="9"/>
      <c r="GBW78" s="9"/>
      <c r="GBX78" s="9"/>
      <c r="GBY78" s="9"/>
      <c r="GBZ78" s="9"/>
      <c r="GCA78" s="9"/>
      <c r="GCB78" s="9"/>
      <c r="GCC78" s="9"/>
      <c r="GCD78" s="9"/>
      <c r="GCE78" s="9"/>
      <c r="GCF78" s="9"/>
      <c r="GCG78" s="9"/>
      <c r="GCH78" s="9"/>
      <c r="GCI78" s="9"/>
      <c r="GCJ78" s="9"/>
      <c r="GCK78" s="9"/>
      <c r="GCL78" s="9"/>
      <c r="GCM78" s="9"/>
      <c r="GCN78" s="9"/>
      <c r="GCO78" s="9"/>
      <c r="GCP78" s="9"/>
      <c r="GCQ78" s="9"/>
      <c r="GCR78" s="9"/>
      <c r="GCS78" s="9"/>
      <c r="GCT78" s="9"/>
      <c r="GCU78" s="9"/>
      <c r="GCV78" s="9"/>
      <c r="GCW78" s="9"/>
      <c r="GCX78" s="9"/>
      <c r="GCY78" s="9"/>
      <c r="GCZ78" s="9"/>
      <c r="GDA78" s="9"/>
      <c r="GDB78" s="9"/>
      <c r="GDC78" s="9"/>
      <c r="GDD78" s="9"/>
      <c r="GDE78" s="9"/>
      <c r="GDF78" s="9"/>
      <c r="GDG78" s="9"/>
      <c r="GDH78" s="9"/>
      <c r="GDI78" s="9"/>
      <c r="GDJ78" s="9"/>
      <c r="GDK78" s="9"/>
      <c r="GDL78" s="9"/>
      <c r="GDM78" s="9"/>
      <c r="GDN78" s="9"/>
      <c r="GDO78" s="9"/>
      <c r="GDP78" s="9"/>
      <c r="GDQ78" s="9"/>
      <c r="GDR78" s="9"/>
      <c r="GDS78" s="9"/>
      <c r="GDT78" s="9"/>
      <c r="GDU78" s="9"/>
      <c r="GDV78" s="9"/>
      <c r="GDW78" s="9"/>
      <c r="GDX78" s="9"/>
      <c r="GDY78" s="9"/>
      <c r="GDZ78" s="9"/>
      <c r="GEA78" s="9"/>
      <c r="GEB78" s="9"/>
      <c r="GEC78" s="9"/>
      <c r="GED78" s="9"/>
      <c r="GEE78" s="9"/>
      <c r="GEF78" s="9"/>
      <c r="GEG78" s="9"/>
      <c r="GEH78" s="9"/>
      <c r="GEI78" s="9"/>
      <c r="GEJ78" s="9"/>
      <c r="GEK78" s="9"/>
      <c r="GEL78" s="9"/>
      <c r="GEM78" s="9"/>
      <c r="GEN78" s="9"/>
      <c r="GEO78" s="9"/>
      <c r="GEP78" s="9"/>
      <c r="GEQ78" s="9"/>
      <c r="GER78" s="9"/>
      <c r="GES78" s="9"/>
      <c r="GET78" s="9"/>
      <c r="GEU78" s="9"/>
      <c r="GEV78" s="9"/>
      <c r="GEW78" s="9"/>
      <c r="GEX78" s="9"/>
      <c r="GEY78" s="9"/>
      <c r="GEZ78" s="9"/>
      <c r="GFA78" s="9"/>
      <c r="GFB78" s="9"/>
      <c r="GFC78" s="9"/>
      <c r="GFD78" s="9"/>
      <c r="GFE78" s="9"/>
      <c r="GFF78" s="9"/>
      <c r="GFG78" s="9"/>
      <c r="GFH78" s="9"/>
      <c r="GFI78" s="9"/>
      <c r="GFJ78" s="9"/>
      <c r="GFK78" s="9"/>
      <c r="GFL78" s="9"/>
      <c r="GFM78" s="9"/>
      <c r="GFN78" s="9"/>
      <c r="GFO78" s="9"/>
      <c r="GFP78" s="9"/>
      <c r="GFQ78" s="9"/>
      <c r="GFR78" s="9"/>
      <c r="GFS78" s="9"/>
      <c r="GFT78" s="9"/>
      <c r="GFU78" s="9"/>
      <c r="GFV78" s="9"/>
      <c r="GFW78" s="9"/>
      <c r="GFX78" s="9"/>
      <c r="GFY78" s="9"/>
      <c r="GFZ78" s="9"/>
      <c r="GGA78" s="9"/>
      <c r="GGB78" s="9"/>
      <c r="GGC78" s="9"/>
      <c r="GGD78" s="9"/>
      <c r="GGE78" s="9"/>
      <c r="GGF78" s="9"/>
      <c r="GGG78" s="9"/>
      <c r="GGH78" s="9"/>
      <c r="GGI78" s="9"/>
      <c r="GGJ78" s="9"/>
      <c r="GGK78" s="9"/>
      <c r="GGL78" s="9"/>
      <c r="GGM78" s="9"/>
      <c r="GGN78" s="9"/>
      <c r="GGO78" s="9"/>
      <c r="GGP78" s="9"/>
      <c r="GGQ78" s="9"/>
      <c r="GGR78" s="9"/>
      <c r="GGS78" s="9"/>
      <c r="GGT78" s="9"/>
      <c r="GGU78" s="9"/>
      <c r="GGV78" s="9"/>
      <c r="GGW78" s="9"/>
      <c r="GGX78" s="9"/>
      <c r="GGY78" s="9"/>
      <c r="GGZ78" s="9"/>
      <c r="GHA78" s="9"/>
      <c r="GHB78" s="9"/>
      <c r="GHC78" s="9"/>
      <c r="GHD78" s="9"/>
      <c r="GHE78" s="9"/>
      <c r="GHF78" s="9"/>
      <c r="GHG78" s="9"/>
      <c r="GHH78" s="9"/>
      <c r="GHI78" s="9"/>
      <c r="GHJ78" s="9"/>
      <c r="GHK78" s="9"/>
      <c r="GHL78" s="9"/>
      <c r="GHM78" s="9"/>
      <c r="GHN78" s="9"/>
      <c r="GHO78" s="9"/>
      <c r="GHP78" s="9"/>
      <c r="GHQ78" s="9"/>
      <c r="GHR78" s="9"/>
      <c r="GHS78" s="9"/>
      <c r="GHT78" s="9"/>
      <c r="GHU78" s="9"/>
      <c r="GHV78" s="9"/>
      <c r="GHW78" s="9"/>
      <c r="GHX78" s="9"/>
      <c r="GHY78" s="9"/>
      <c r="GHZ78" s="9"/>
      <c r="GIA78" s="9"/>
      <c r="GIB78" s="9"/>
      <c r="GIC78" s="9"/>
      <c r="GID78" s="9"/>
      <c r="GIE78" s="9"/>
      <c r="GIF78" s="9"/>
      <c r="GIG78" s="9"/>
      <c r="GIH78" s="9"/>
      <c r="GII78" s="9"/>
      <c r="GIJ78" s="9"/>
      <c r="GIK78" s="9"/>
      <c r="GIL78" s="9"/>
      <c r="GIM78" s="9"/>
      <c r="GIN78" s="9"/>
      <c r="GIO78" s="9"/>
      <c r="GIP78" s="9"/>
      <c r="GIQ78" s="9"/>
      <c r="GIR78" s="9"/>
      <c r="GIS78" s="9"/>
      <c r="GIT78" s="9"/>
      <c r="GIU78" s="9"/>
      <c r="GIV78" s="9"/>
      <c r="GIW78" s="9"/>
      <c r="GIX78" s="9"/>
      <c r="GIY78" s="9"/>
      <c r="GIZ78" s="9"/>
      <c r="GJA78" s="9"/>
      <c r="GJB78" s="9"/>
      <c r="GJC78" s="9"/>
      <c r="GJD78" s="9"/>
      <c r="GJE78" s="9"/>
      <c r="GJF78" s="9"/>
      <c r="GJG78" s="9"/>
      <c r="GJH78" s="9"/>
      <c r="GJI78" s="9"/>
      <c r="GJJ78" s="9"/>
      <c r="GJK78" s="9"/>
      <c r="GJL78" s="9"/>
      <c r="GJM78" s="9"/>
      <c r="GJN78" s="9"/>
      <c r="GJO78" s="9"/>
      <c r="GJP78" s="9"/>
      <c r="GJQ78" s="9"/>
      <c r="GJR78" s="9"/>
      <c r="GJS78" s="9"/>
      <c r="GJT78" s="9"/>
      <c r="GJU78" s="9"/>
      <c r="GJV78" s="9"/>
      <c r="GJW78" s="9"/>
      <c r="GJX78" s="9"/>
      <c r="GJY78" s="9"/>
      <c r="GJZ78" s="9"/>
      <c r="GKA78" s="9"/>
      <c r="GKB78" s="9"/>
      <c r="GKC78" s="9"/>
      <c r="GKD78" s="9"/>
      <c r="GKE78" s="9"/>
      <c r="GKF78" s="9"/>
      <c r="GKG78" s="9"/>
      <c r="GKH78" s="9"/>
      <c r="GKI78" s="9"/>
      <c r="GKJ78" s="9"/>
      <c r="GKK78" s="9"/>
      <c r="GKL78" s="9"/>
      <c r="GKM78" s="9"/>
      <c r="GKN78" s="9"/>
      <c r="GKO78" s="9"/>
      <c r="GKP78" s="9"/>
      <c r="GKQ78" s="9"/>
      <c r="GKR78" s="9"/>
      <c r="GKS78" s="9"/>
      <c r="GKT78" s="9"/>
      <c r="GKU78" s="9"/>
      <c r="GKV78" s="9"/>
      <c r="GKW78" s="9"/>
      <c r="GKX78" s="9"/>
      <c r="GKY78" s="9"/>
      <c r="GKZ78" s="9"/>
      <c r="GLA78" s="9"/>
      <c r="GLB78" s="9"/>
      <c r="GLC78" s="9"/>
      <c r="GLD78" s="9"/>
      <c r="GLE78" s="9"/>
      <c r="GLF78" s="9"/>
      <c r="GLG78" s="9"/>
      <c r="GLH78" s="9"/>
      <c r="GLI78" s="9"/>
      <c r="GLJ78" s="9"/>
      <c r="GLK78" s="9"/>
      <c r="GLL78" s="9"/>
      <c r="GLM78" s="9"/>
      <c r="GLN78" s="9"/>
      <c r="GLO78" s="9"/>
      <c r="GLP78" s="9"/>
      <c r="GLQ78" s="9"/>
      <c r="GLR78" s="9"/>
      <c r="GLS78" s="9"/>
      <c r="GLT78" s="9"/>
      <c r="GLU78" s="9"/>
      <c r="GLV78" s="9"/>
      <c r="GLW78" s="9"/>
      <c r="GLX78" s="9"/>
      <c r="GLY78" s="9"/>
      <c r="GLZ78" s="9"/>
      <c r="GMA78" s="9"/>
      <c r="GMB78" s="9"/>
      <c r="GMC78" s="9"/>
      <c r="GMD78" s="9"/>
      <c r="GME78" s="9"/>
      <c r="GMF78" s="9"/>
      <c r="GMG78" s="9"/>
      <c r="GMH78" s="9"/>
      <c r="GMI78" s="9"/>
      <c r="GMJ78" s="9"/>
      <c r="GMK78" s="9"/>
      <c r="GML78" s="9"/>
      <c r="GMM78" s="9"/>
      <c r="GMN78" s="9"/>
      <c r="GMO78" s="9"/>
      <c r="GMP78" s="9"/>
      <c r="GMQ78" s="9"/>
      <c r="GMR78" s="9"/>
      <c r="GMS78" s="9"/>
      <c r="GMT78" s="9"/>
      <c r="GMU78" s="9"/>
      <c r="GMV78" s="9"/>
      <c r="GMW78" s="9"/>
      <c r="GMX78" s="9"/>
      <c r="GMY78" s="9"/>
      <c r="GMZ78" s="9"/>
      <c r="GNA78" s="9"/>
      <c r="GNB78" s="9"/>
      <c r="GNC78" s="9"/>
      <c r="GND78" s="9"/>
      <c r="GNE78" s="9"/>
      <c r="GNF78" s="9"/>
      <c r="GNG78" s="9"/>
      <c r="GNH78" s="9"/>
      <c r="GNI78" s="9"/>
      <c r="GNJ78" s="9"/>
      <c r="GNK78" s="9"/>
      <c r="GNL78" s="9"/>
      <c r="GNM78" s="9"/>
      <c r="GNN78" s="9"/>
      <c r="GNO78" s="9"/>
      <c r="GNP78" s="9"/>
      <c r="GNQ78" s="9"/>
      <c r="GNR78" s="9"/>
      <c r="GNS78" s="9"/>
      <c r="GNT78" s="9"/>
      <c r="GNU78" s="9"/>
      <c r="GNV78" s="9"/>
      <c r="GNW78" s="9"/>
      <c r="GNX78" s="9"/>
      <c r="GNY78" s="9"/>
      <c r="GNZ78" s="9"/>
      <c r="GOA78" s="9"/>
      <c r="GOB78" s="9"/>
      <c r="GOC78" s="9"/>
      <c r="GOD78" s="9"/>
      <c r="GOE78" s="9"/>
      <c r="GOF78" s="9"/>
      <c r="GOG78" s="9"/>
      <c r="GOH78" s="9"/>
      <c r="GOI78" s="9"/>
      <c r="GOJ78" s="9"/>
      <c r="GOK78" s="9"/>
      <c r="GOL78" s="9"/>
      <c r="GOM78" s="9"/>
      <c r="GON78" s="9"/>
      <c r="GOO78" s="9"/>
      <c r="GOP78" s="9"/>
      <c r="GOQ78" s="9"/>
      <c r="GOR78" s="9"/>
      <c r="GOS78" s="9"/>
      <c r="GOT78" s="9"/>
      <c r="GOU78" s="9"/>
      <c r="GOV78" s="9"/>
      <c r="GOW78" s="9"/>
      <c r="GOX78" s="9"/>
      <c r="GOY78" s="9"/>
      <c r="GOZ78" s="9"/>
      <c r="GPA78" s="9"/>
      <c r="GPB78" s="9"/>
      <c r="GPC78" s="9"/>
      <c r="GPD78" s="9"/>
      <c r="GPE78" s="9"/>
      <c r="GPF78" s="9"/>
      <c r="GPG78" s="9"/>
      <c r="GPH78" s="9"/>
      <c r="GPI78" s="9"/>
      <c r="GPJ78" s="9"/>
      <c r="GPK78" s="9"/>
      <c r="GPL78" s="9"/>
      <c r="GPM78" s="9"/>
      <c r="GPN78" s="9"/>
      <c r="GPO78" s="9"/>
      <c r="GPP78" s="9"/>
      <c r="GPQ78" s="9"/>
      <c r="GPR78" s="9"/>
      <c r="GPS78" s="9"/>
      <c r="GPT78" s="9"/>
      <c r="GPU78" s="9"/>
      <c r="GPV78" s="9"/>
      <c r="GPW78" s="9"/>
      <c r="GPX78" s="9"/>
      <c r="GPY78" s="9"/>
      <c r="GPZ78" s="9"/>
      <c r="GQA78" s="9"/>
      <c r="GQB78" s="9"/>
      <c r="GQC78" s="9"/>
      <c r="GQD78" s="9"/>
      <c r="GQE78" s="9"/>
      <c r="GQF78" s="9"/>
      <c r="GQG78" s="9"/>
      <c r="GQH78" s="9"/>
      <c r="GQI78" s="9"/>
      <c r="GQJ78" s="9"/>
      <c r="GQK78" s="9"/>
      <c r="GQL78" s="9"/>
      <c r="GQM78" s="9"/>
      <c r="GQN78" s="9"/>
      <c r="GQO78" s="9"/>
      <c r="GQP78" s="9"/>
      <c r="GQQ78" s="9"/>
      <c r="GQR78" s="9"/>
      <c r="GQS78" s="9"/>
      <c r="GQT78" s="9"/>
      <c r="GQU78" s="9"/>
      <c r="GQV78" s="9"/>
      <c r="GQW78" s="9"/>
      <c r="GQX78" s="9"/>
      <c r="GQY78" s="9"/>
      <c r="GQZ78" s="9"/>
      <c r="GRA78" s="9"/>
      <c r="GRB78" s="9"/>
      <c r="GRC78" s="9"/>
      <c r="GRD78" s="9"/>
      <c r="GRE78" s="9"/>
      <c r="GRF78" s="9"/>
      <c r="GRG78" s="9"/>
      <c r="GRH78" s="9"/>
      <c r="GRI78" s="9"/>
      <c r="GRJ78" s="9"/>
      <c r="GRK78" s="9"/>
      <c r="GRL78" s="9"/>
      <c r="GRM78" s="9"/>
      <c r="GRN78" s="9"/>
      <c r="GRO78" s="9"/>
      <c r="GRP78" s="9"/>
      <c r="GRQ78" s="9"/>
      <c r="GRR78" s="9"/>
      <c r="GRS78" s="9"/>
      <c r="GRT78" s="9"/>
      <c r="GRU78" s="9"/>
      <c r="GRV78" s="9"/>
      <c r="GRW78" s="9"/>
      <c r="GRX78" s="9"/>
      <c r="GRY78" s="9"/>
      <c r="GRZ78" s="9"/>
      <c r="GSA78" s="9"/>
      <c r="GSB78" s="9"/>
      <c r="GSC78" s="9"/>
      <c r="GSD78" s="9"/>
      <c r="GSE78" s="9"/>
      <c r="GSF78" s="9"/>
      <c r="GSG78" s="9"/>
      <c r="GSH78" s="9"/>
      <c r="GSI78" s="9"/>
      <c r="GSJ78" s="9"/>
      <c r="GSK78" s="9"/>
      <c r="GSL78" s="9"/>
      <c r="GSM78" s="9"/>
      <c r="GSN78" s="9"/>
      <c r="GSO78" s="9"/>
      <c r="GSP78" s="9"/>
      <c r="GSQ78" s="9"/>
      <c r="GSR78" s="9"/>
      <c r="GSS78" s="9"/>
      <c r="GST78" s="9"/>
      <c r="GSU78" s="9"/>
      <c r="GSV78" s="9"/>
      <c r="GSW78" s="9"/>
      <c r="GSX78" s="9"/>
      <c r="GSY78" s="9"/>
      <c r="GSZ78" s="9"/>
      <c r="GTA78" s="9"/>
      <c r="GTB78" s="9"/>
      <c r="GTC78" s="9"/>
      <c r="GTD78" s="9"/>
      <c r="GTE78" s="9"/>
      <c r="GTF78" s="9"/>
      <c r="GTG78" s="9"/>
      <c r="GTH78" s="9"/>
      <c r="GTI78" s="9"/>
      <c r="GTJ78" s="9"/>
      <c r="GTK78" s="9"/>
      <c r="GTL78" s="9"/>
      <c r="GTM78" s="9"/>
      <c r="GTN78" s="9"/>
      <c r="GTO78" s="9"/>
      <c r="GTP78" s="9"/>
      <c r="GTQ78" s="9"/>
      <c r="GTR78" s="9"/>
      <c r="GTS78" s="9"/>
      <c r="GTT78" s="9"/>
      <c r="GTU78" s="9"/>
      <c r="GTV78" s="9"/>
      <c r="GTW78" s="9"/>
      <c r="GTX78" s="9"/>
      <c r="GTY78" s="9"/>
      <c r="GTZ78" s="9"/>
      <c r="GUA78" s="9"/>
      <c r="GUB78" s="9"/>
      <c r="GUC78" s="9"/>
      <c r="GUD78" s="9"/>
      <c r="GUE78" s="9"/>
      <c r="GUF78" s="9"/>
      <c r="GUG78" s="9"/>
      <c r="GUH78" s="9"/>
      <c r="GUI78" s="9"/>
      <c r="GUJ78" s="9"/>
      <c r="GUK78" s="9"/>
      <c r="GUL78" s="9"/>
      <c r="GUM78" s="9"/>
      <c r="GUN78" s="9"/>
      <c r="GUO78" s="9"/>
      <c r="GUP78" s="9"/>
      <c r="GUQ78" s="9"/>
      <c r="GUR78" s="9"/>
      <c r="GUS78" s="9"/>
      <c r="GUT78" s="9"/>
      <c r="GUU78" s="9"/>
      <c r="GUV78" s="9"/>
      <c r="GUW78" s="9"/>
      <c r="GUX78" s="9"/>
      <c r="GUY78" s="9"/>
      <c r="GUZ78" s="9"/>
      <c r="GVA78" s="9"/>
      <c r="GVB78" s="9"/>
      <c r="GVC78" s="9"/>
      <c r="GVD78" s="9"/>
      <c r="GVE78" s="9"/>
      <c r="GVF78" s="9"/>
      <c r="GVG78" s="9"/>
      <c r="GVH78" s="9"/>
      <c r="GVI78" s="9"/>
      <c r="GVJ78" s="9"/>
      <c r="GVK78" s="9"/>
      <c r="GVL78" s="9"/>
      <c r="GVM78" s="9"/>
      <c r="GVN78" s="9"/>
      <c r="GVO78" s="9"/>
      <c r="GVP78" s="9"/>
      <c r="GVQ78" s="9"/>
      <c r="GVR78" s="9"/>
      <c r="GVS78" s="9"/>
      <c r="GVT78" s="9"/>
      <c r="GVU78" s="9"/>
      <c r="GVV78" s="9"/>
      <c r="GVW78" s="9"/>
      <c r="GVX78" s="9"/>
      <c r="GVY78" s="9"/>
      <c r="GVZ78" s="9"/>
      <c r="GWA78" s="9"/>
      <c r="GWB78" s="9"/>
      <c r="GWC78" s="9"/>
      <c r="GWD78" s="9"/>
      <c r="GWE78" s="9"/>
      <c r="GWF78" s="9"/>
      <c r="GWG78" s="9"/>
      <c r="GWH78" s="9"/>
      <c r="GWI78" s="9"/>
      <c r="GWJ78" s="9"/>
      <c r="GWK78" s="9"/>
      <c r="GWL78" s="9"/>
      <c r="GWM78" s="9"/>
      <c r="GWN78" s="9"/>
      <c r="GWO78" s="9"/>
      <c r="GWP78" s="9"/>
      <c r="GWQ78" s="9"/>
      <c r="GWR78" s="9"/>
      <c r="GWS78" s="9"/>
      <c r="GWT78" s="9"/>
      <c r="GWU78" s="9"/>
      <c r="GWV78" s="9"/>
      <c r="GWW78" s="9"/>
      <c r="GWX78" s="9"/>
      <c r="GWY78" s="9"/>
      <c r="GWZ78" s="9"/>
      <c r="GXA78" s="9"/>
      <c r="GXB78" s="9"/>
      <c r="GXC78" s="9"/>
      <c r="GXD78" s="9"/>
      <c r="GXE78" s="9"/>
      <c r="GXF78" s="9"/>
      <c r="GXG78" s="9"/>
      <c r="GXH78" s="9"/>
      <c r="GXI78" s="9"/>
      <c r="GXJ78" s="9"/>
      <c r="GXK78" s="9"/>
      <c r="GXL78" s="9"/>
      <c r="GXM78" s="9"/>
      <c r="GXN78" s="9"/>
      <c r="GXO78" s="9"/>
      <c r="GXP78" s="9"/>
      <c r="GXQ78" s="9"/>
      <c r="GXR78" s="9"/>
      <c r="GXS78" s="9"/>
      <c r="GXT78" s="9"/>
      <c r="GXU78" s="9"/>
      <c r="GXV78" s="9"/>
      <c r="GXW78" s="9"/>
      <c r="GXX78" s="9"/>
      <c r="GXY78" s="9"/>
      <c r="GXZ78" s="9"/>
      <c r="GYA78" s="9"/>
      <c r="GYB78" s="9"/>
      <c r="GYC78" s="9"/>
      <c r="GYD78" s="9"/>
      <c r="GYE78" s="9"/>
      <c r="GYF78" s="9"/>
      <c r="GYG78" s="9"/>
      <c r="GYH78" s="9"/>
      <c r="GYI78" s="9"/>
      <c r="GYJ78" s="9"/>
      <c r="GYK78" s="9"/>
      <c r="GYL78" s="9"/>
      <c r="GYM78" s="9"/>
      <c r="GYN78" s="9"/>
      <c r="GYO78" s="9"/>
      <c r="GYP78" s="9"/>
      <c r="GYQ78" s="9"/>
      <c r="GYR78" s="9"/>
      <c r="GYS78" s="9"/>
      <c r="GYT78" s="9"/>
      <c r="GYU78" s="9"/>
      <c r="GYV78" s="9"/>
      <c r="GYW78" s="9"/>
      <c r="GYX78" s="9"/>
      <c r="GYY78" s="9"/>
      <c r="GYZ78" s="9"/>
      <c r="GZA78" s="9"/>
      <c r="GZB78" s="9"/>
      <c r="GZC78" s="9"/>
      <c r="GZD78" s="9"/>
      <c r="GZE78" s="9"/>
      <c r="GZF78" s="9"/>
      <c r="GZG78" s="9"/>
      <c r="GZH78" s="9"/>
      <c r="GZI78" s="9"/>
      <c r="GZJ78" s="9"/>
      <c r="GZK78" s="9"/>
      <c r="GZL78" s="9"/>
      <c r="GZM78" s="9"/>
      <c r="GZN78" s="9"/>
      <c r="GZO78" s="9"/>
      <c r="GZP78" s="9"/>
      <c r="GZQ78" s="9"/>
      <c r="GZR78" s="9"/>
      <c r="GZS78" s="9"/>
      <c r="GZT78" s="9"/>
      <c r="GZU78" s="9"/>
      <c r="GZV78" s="9"/>
      <c r="GZW78" s="9"/>
      <c r="GZX78" s="9"/>
      <c r="GZY78" s="9"/>
      <c r="GZZ78" s="9"/>
      <c r="HAA78" s="9"/>
      <c r="HAB78" s="9"/>
      <c r="HAC78" s="9"/>
      <c r="HAD78" s="9"/>
      <c r="HAE78" s="9"/>
      <c r="HAF78" s="9"/>
      <c r="HAG78" s="9"/>
      <c r="HAH78" s="9"/>
      <c r="HAI78" s="9"/>
      <c r="HAJ78" s="9"/>
      <c r="HAK78" s="9"/>
      <c r="HAL78" s="9"/>
      <c r="HAM78" s="9"/>
      <c r="HAN78" s="9"/>
      <c r="HAO78" s="9"/>
      <c r="HAP78" s="9"/>
      <c r="HAQ78" s="9"/>
      <c r="HAR78" s="9"/>
      <c r="HAS78" s="9"/>
      <c r="HAT78" s="9"/>
      <c r="HAU78" s="9"/>
      <c r="HAV78" s="9"/>
      <c r="HAW78" s="9"/>
      <c r="HAX78" s="9"/>
      <c r="HAY78" s="9"/>
      <c r="HAZ78" s="9"/>
      <c r="HBA78" s="9"/>
      <c r="HBB78" s="9"/>
      <c r="HBC78" s="9"/>
      <c r="HBD78" s="9"/>
      <c r="HBE78" s="9"/>
      <c r="HBF78" s="9"/>
      <c r="HBG78" s="9"/>
      <c r="HBH78" s="9"/>
      <c r="HBI78" s="9"/>
      <c r="HBJ78" s="9"/>
      <c r="HBK78" s="9"/>
      <c r="HBL78" s="9"/>
      <c r="HBM78" s="9"/>
      <c r="HBN78" s="9"/>
      <c r="HBO78" s="9"/>
      <c r="HBP78" s="9"/>
      <c r="HBQ78" s="9"/>
      <c r="HBR78" s="9"/>
      <c r="HBS78" s="9"/>
      <c r="HBT78" s="9"/>
      <c r="HBU78" s="9"/>
      <c r="HBV78" s="9"/>
      <c r="HBW78" s="9"/>
      <c r="HBX78" s="9"/>
      <c r="HBY78" s="9"/>
      <c r="HBZ78" s="9"/>
      <c r="HCA78" s="9"/>
      <c r="HCB78" s="9"/>
      <c r="HCC78" s="9"/>
      <c r="HCD78" s="9"/>
      <c r="HCE78" s="9"/>
      <c r="HCF78" s="9"/>
      <c r="HCG78" s="9"/>
      <c r="HCH78" s="9"/>
      <c r="HCI78" s="9"/>
      <c r="HCJ78" s="9"/>
      <c r="HCK78" s="9"/>
      <c r="HCL78" s="9"/>
      <c r="HCM78" s="9"/>
      <c r="HCN78" s="9"/>
      <c r="HCO78" s="9"/>
      <c r="HCP78" s="9"/>
      <c r="HCQ78" s="9"/>
      <c r="HCR78" s="9"/>
      <c r="HCS78" s="9"/>
      <c r="HCT78" s="9"/>
      <c r="HCU78" s="9"/>
      <c r="HCV78" s="9"/>
      <c r="HCW78" s="9"/>
      <c r="HCX78" s="9"/>
      <c r="HCY78" s="9"/>
      <c r="HCZ78" s="9"/>
      <c r="HDA78" s="9"/>
      <c r="HDB78" s="9"/>
      <c r="HDC78" s="9"/>
      <c r="HDD78" s="9"/>
      <c r="HDE78" s="9"/>
      <c r="HDF78" s="9"/>
      <c r="HDG78" s="9"/>
      <c r="HDH78" s="9"/>
      <c r="HDI78" s="9"/>
      <c r="HDJ78" s="9"/>
      <c r="HDK78" s="9"/>
      <c r="HDL78" s="9"/>
      <c r="HDM78" s="9"/>
      <c r="HDN78" s="9"/>
      <c r="HDO78" s="9"/>
      <c r="HDP78" s="9"/>
      <c r="HDQ78" s="9"/>
      <c r="HDR78" s="9"/>
      <c r="HDS78" s="9"/>
      <c r="HDT78" s="9"/>
      <c r="HDU78" s="9"/>
      <c r="HDV78" s="9"/>
      <c r="HDW78" s="9"/>
      <c r="HDX78" s="9"/>
      <c r="HDY78" s="9"/>
      <c r="HDZ78" s="9"/>
      <c r="HEA78" s="9"/>
      <c r="HEB78" s="9"/>
      <c r="HEC78" s="9"/>
      <c r="HED78" s="9"/>
      <c r="HEE78" s="9"/>
      <c r="HEF78" s="9"/>
      <c r="HEG78" s="9"/>
      <c r="HEH78" s="9"/>
      <c r="HEI78" s="9"/>
      <c r="HEJ78" s="9"/>
      <c r="HEK78" s="9"/>
      <c r="HEL78" s="9"/>
      <c r="HEM78" s="9"/>
      <c r="HEN78" s="9"/>
      <c r="HEO78" s="9"/>
      <c r="HEP78" s="9"/>
      <c r="HEQ78" s="9"/>
      <c r="HER78" s="9"/>
      <c r="HES78" s="9"/>
      <c r="HET78" s="9"/>
      <c r="HEU78" s="9"/>
      <c r="HEV78" s="9"/>
      <c r="HEW78" s="9"/>
      <c r="HEX78" s="9"/>
      <c r="HEY78" s="9"/>
      <c r="HEZ78" s="9"/>
      <c r="HFA78" s="9"/>
      <c r="HFB78" s="9"/>
      <c r="HFC78" s="9"/>
      <c r="HFD78" s="9"/>
      <c r="HFE78" s="9"/>
      <c r="HFF78" s="9"/>
      <c r="HFG78" s="9"/>
      <c r="HFH78" s="9"/>
      <c r="HFI78" s="9"/>
      <c r="HFJ78" s="9"/>
      <c r="HFK78" s="9"/>
      <c r="HFL78" s="9"/>
      <c r="HFM78" s="9"/>
      <c r="HFN78" s="9"/>
      <c r="HFO78" s="9"/>
      <c r="HFP78" s="9"/>
      <c r="HFQ78" s="9"/>
      <c r="HFR78" s="9"/>
      <c r="HFS78" s="9"/>
      <c r="HFT78" s="9"/>
      <c r="HFU78" s="9"/>
      <c r="HFV78" s="9"/>
      <c r="HFW78" s="9"/>
      <c r="HFX78" s="9"/>
      <c r="HFY78" s="9"/>
      <c r="HFZ78" s="9"/>
      <c r="HGA78" s="9"/>
      <c r="HGB78" s="9"/>
      <c r="HGC78" s="9"/>
      <c r="HGD78" s="9"/>
      <c r="HGE78" s="9"/>
      <c r="HGF78" s="9"/>
      <c r="HGG78" s="9"/>
      <c r="HGH78" s="9"/>
      <c r="HGI78" s="9"/>
      <c r="HGJ78" s="9"/>
      <c r="HGK78" s="9"/>
      <c r="HGL78" s="9"/>
      <c r="HGM78" s="9"/>
      <c r="HGN78" s="9"/>
      <c r="HGO78" s="9"/>
      <c r="HGP78" s="9"/>
      <c r="HGQ78" s="9"/>
      <c r="HGR78" s="9"/>
      <c r="HGS78" s="9"/>
      <c r="HGT78" s="9"/>
      <c r="HGU78" s="9"/>
      <c r="HGV78" s="9"/>
      <c r="HGW78" s="9"/>
      <c r="HGX78" s="9"/>
      <c r="HGY78" s="9"/>
      <c r="HGZ78" s="9"/>
      <c r="HHA78" s="9"/>
      <c r="HHB78" s="9"/>
      <c r="HHC78" s="9"/>
      <c r="HHD78" s="9"/>
      <c r="HHE78" s="9"/>
      <c r="HHF78" s="9"/>
      <c r="HHG78" s="9"/>
      <c r="HHH78" s="9"/>
      <c r="HHI78" s="9"/>
      <c r="HHJ78" s="9"/>
      <c r="HHK78" s="9"/>
      <c r="HHL78" s="9"/>
      <c r="HHM78" s="9"/>
      <c r="HHN78" s="9"/>
      <c r="HHO78" s="9"/>
      <c r="HHP78" s="9"/>
      <c r="HHQ78" s="9"/>
      <c r="HHR78" s="9"/>
      <c r="HHS78" s="9"/>
      <c r="HHT78" s="9"/>
      <c r="HHU78" s="9"/>
      <c r="HHV78" s="9"/>
      <c r="HHW78" s="9"/>
      <c r="HHX78" s="9"/>
      <c r="HHY78" s="9"/>
      <c r="HHZ78" s="9"/>
      <c r="HIA78" s="9"/>
      <c r="HIB78" s="9"/>
      <c r="HIC78" s="9"/>
      <c r="HID78" s="9"/>
      <c r="HIE78" s="9"/>
      <c r="HIF78" s="9"/>
      <c r="HIG78" s="9"/>
      <c r="HIH78" s="9"/>
      <c r="HII78" s="9"/>
      <c r="HIJ78" s="9"/>
      <c r="HIK78" s="9"/>
      <c r="HIL78" s="9"/>
      <c r="HIM78" s="9"/>
      <c r="HIN78" s="9"/>
      <c r="HIO78" s="9"/>
      <c r="HIP78" s="9"/>
      <c r="HIQ78" s="9"/>
      <c r="HIR78" s="9"/>
      <c r="HIS78" s="9"/>
      <c r="HIT78" s="9"/>
      <c r="HIU78" s="9"/>
      <c r="HIV78" s="9"/>
      <c r="HIW78" s="9"/>
      <c r="HIX78" s="9"/>
      <c r="HIY78" s="9"/>
      <c r="HIZ78" s="9"/>
      <c r="HJA78" s="9"/>
      <c r="HJB78" s="9"/>
      <c r="HJC78" s="9"/>
      <c r="HJD78" s="9"/>
      <c r="HJE78" s="9"/>
      <c r="HJF78" s="9"/>
      <c r="HJG78" s="9"/>
      <c r="HJH78" s="9"/>
      <c r="HJI78" s="9"/>
      <c r="HJJ78" s="9"/>
      <c r="HJK78" s="9"/>
      <c r="HJL78" s="9"/>
      <c r="HJM78" s="9"/>
      <c r="HJN78" s="9"/>
      <c r="HJO78" s="9"/>
      <c r="HJP78" s="9"/>
      <c r="HJQ78" s="9"/>
      <c r="HJR78" s="9"/>
      <c r="HJS78" s="9"/>
      <c r="HJT78" s="9"/>
      <c r="HJU78" s="9"/>
      <c r="HJV78" s="9"/>
      <c r="HJW78" s="9"/>
      <c r="HJX78" s="9"/>
      <c r="HJY78" s="9"/>
      <c r="HJZ78" s="9"/>
      <c r="HKA78" s="9"/>
      <c r="HKB78" s="9"/>
      <c r="HKC78" s="9"/>
      <c r="HKD78" s="9"/>
      <c r="HKE78" s="9"/>
      <c r="HKF78" s="9"/>
      <c r="HKG78" s="9"/>
      <c r="HKH78" s="9"/>
      <c r="HKI78" s="9"/>
      <c r="HKJ78" s="9"/>
      <c r="HKK78" s="9"/>
      <c r="HKL78" s="9"/>
      <c r="HKM78" s="9"/>
      <c r="HKN78" s="9"/>
      <c r="HKO78" s="9"/>
      <c r="HKP78" s="9"/>
      <c r="HKQ78" s="9"/>
      <c r="HKR78" s="9"/>
      <c r="HKS78" s="9"/>
      <c r="HKT78" s="9"/>
      <c r="HKU78" s="9"/>
      <c r="HKV78" s="9"/>
      <c r="HKW78" s="9"/>
      <c r="HKX78" s="9"/>
      <c r="HKY78" s="9"/>
      <c r="HKZ78" s="9"/>
      <c r="HLA78" s="9"/>
      <c r="HLB78" s="9"/>
      <c r="HLC78" s="9"/>
      <c r="HLD78" s="9"/>
      <c r="HLE78" s="9"/>
      <c r="HLF78" s="9"/>
      <c r="HLG78" s="9"/>
      <c r="HLH78" s="9"/>
      <c r="HLI78" s="9"/>
      <c r="HLJ78" s="9"/>
      <c r="HLK78" s="9"/>
      <c r="HLL78" s="9"/>
      <c r="HLM78" s="9"/>
      <c r="HLN78" s="9"/>
      <c r="HLO78" s="9"/>
      <c r="HLP78" s="9"/>
      <c r="HLQ78" s="9"/>
      <c r="HLR78" s="9"/>
      <c r="HLS78" s="9"/>
      <c r="HLT78" s="9"/>
      <c r="HLU78" s="9"/>
      <c r="HLV78" s="9"/>
      <c r="HLW78" s="9"/>
      <c r="HLX78" s="9"/>
      <c r="HLY78" s="9"/>
      <c r="HLZ78" s="9"/>
      <c r="HMA78" s="9"/>
      <c r="HMB78" s="9"/>
      <c r="HMC78" s="9"/>
      <c r="HMD78" s="9"/>
      <c r="HME78" s="9"/>
      <c r="HMF78" s="9"/>
      <c r="HMG78" s="9"/>
      <c r="HMH78" s="9"/>
      <c r="HMI78" s="9"/>
      <c r="HMJ78" s="9"/>
      <c r="HMK78" s="9"/>
      <c r="HML78" s="9"/>
      <c r="HMM78" s="9"/>
      <c r="HMN78" s="9"/>
      <c r="HMO78" s="9"/>
      <c r="HMP78" s="9"/>
      <c r="HMQ78" s="9"/>
      <c r="HMR78" s="9"/>
      <c r="HMS78" s="9"/>
      <c r="HMT78" s="9"/>
      <c r="HMU78" s="9"/>
      <c r="HMV78" s="9"/>
      <c r="HMW78" s="9"/>
      <c r="HMX78" s="9"/>
      <c r="HMY78" s="9"/>
      <c r="HMZ78" s="9"/>
      <c r="HNA78" s="9"/>
      <c r="HNB78" s="9"/>
      <c r="HNC78" s="9"/>
      <c r="HND78" s="9"/>
      <c r="HNE78" s="9"/>
      <c r="HNF78" s="9"/>
      <c r="HNG78" s="9"/>
      <c r="HNH78" s="9"/>
      <c r="HNI78" s="9"/>
      <c r="HNJ78" s="9"/>
      <c r="HNK78" s="9"/>
      <c r="HNL78" s="9"/>
      <c r="HNM78" s="9"/>
      <c r="HNN78" s="9"/>
      <c r="HNO78" s="9"/>
      <c r="HNP78" s="9"/>
      <c r="HNQ78" s="9"/>
      <c r="HNR78" s="9"/>
      <c r="HNS78" s="9"/>
      <c r="HNT78" s="9"/>
      <c r="HNU78" s="9"/>
      <c r="HNV78" s="9"/>
      <c r="HNW78" s="9"/>
      <c r="HNX78" s="9"/>
      <c r="HNY78" s="9"/>
      <c r="HNZ78" s="9"/>
      <c r="HOA78" s="9"/>
      <c r="HOB78" s="9"/>
      <c r="HOC78" s="9"/>
      <c r="HOD78" s="9"/>
      <c r="HOE78" s="9"/>
      <c r="HOF78" s="9"/>
      <c r="HOG78" s="9"/>
      <c r="HOH78" s="9"/>
      <c r="HOI78" s="9"/>
      <c r="HOJ78" s="9"/>
      <c r="HOK78" s="9"/>
      <c r="HOL78" s="9"/>
      <c r="HOM78" s="9"/>
      <c r="HON78" s="9"/>
      <c r="HOO78" s="9"/>
      <c r="HOP78" s="9"/>
      <c r="HOQ78" s="9"/>
      <c r="HOR78" s="9"/>
      <c r="HOS78" s="9"/>
      <c r="HOT78" s="9"/>
      <c r="HOU78" s="9"/>
      <c r="HOV78" s="9"/>
      <c r="HOW78" s="9"/>
      <c r="HOX78" s="9"/>
      <c r="HOY78" s="9"/>
      <c r="HOZ78" s="9"/>
      <c r="HPA78" s="9"/>
      <c r="HPB78" s="9"/>
      <c r="HPC78" s="9"/>
      <c r="HPD78" s="9"/>
      <c r="HPE78" s="9"/>
      <c r="HPF78" s="9"/>
      <c r="HPG78" s="9"/>
      <c r="HPH78" s="9"/>
      <c r="HPI78" s="9"/>
      <c r="HPJ78" s="9"/>
      <c r="HPK78" s="9"/>
      <c r="HPL78" s="9"/>
      <c r="HPM78" s="9"/>
      <c r="HPN78" s="9"/>
      <c r="HPO78" s="9"/>
      <c r="HPP78" s="9"/>
      <c r="HPQ78" s="9"/>
      <c r="HPR78" s="9"/>
      <c r="HPS78" s="9"/>
      <c r="HPT78" s="9"/>
      <c r="HPU78" s="9"/>
      <c r="HPV78" s="9"/>
      <c r="HPW78" s="9"/>
      <c r="HPX78" s="9"/>
      <c r="HPY78" s="9"/>
      <c r="HPZ78" s="9"/>
      <c r="HQA78" s="9"/>
      <c r="HQB78" s="9"/>
      <c r="HQC78" s="9"/>
      <c r="HQD78" s="9"/>
      <c r="HQE78" s="9"/>
      <c r="HQF78" s="9"/>
      <c r="HQG78" s="9"/>
      <c r="HQH78" s="9"/>
      <c r="HQI78" s="9"/>
      <c r="HQJ78" s="9"/>
      <c r="HQK78" s="9"/>
      <c r="HQL78" s="9"/>
      <c r="HQM78" s="9"/>
      <c r="HQN78" s="9"/>
      <c r="HQO78" s="9"/>
      <c r="HQP78" s="9"/>
      <c r="HQQ78" s="9"/>
      <c r="HQR78" s="9"/>
      <c r="HQS78" s="9"/>
      <c r="HQT78" s="9"/>
      <c r="HQU78" s="9"/>
      <c r="HQV78" s="9"/>
      <c r="HQW78" s="9"/>
      <c r="HQX78" s="9"/>
      <c r="HQY78" s="9"/>
      <c r="HQZ78" s="9"/>
      <c r="HRA78" s="9"/>
      <c r="HRB78" s="9"/>
      <c r="HRC78" s="9"/>
      <c r="HRD78" s="9"/>
      <c r="HRE78" s="9"/>
      <c r="HRF78" s="9"/>
      <c r="HRG78" s="9"/>
      <c r="HRH78" s="9"/>
      <c r="HRI78" s="9"/>
      <c r="HRJ78" s="9"/>
      <c r="HRK78" s="9"/>
      <c r="HRL78" s="9"/>
      <c r="HRM78" s="9"/>
      <c r="HRN78" s="9"/>
      <c r="HRO78" s="9"/>
      <c r="HRP78" s="9"/>
      <c r="HRQ78" s="9"/>
      <c r="HRR78" s="9"/>
      <c r="HRS78" s="9"/>
      <c r="HRT78" s="9"/>
      <c r="HRU78" s="9"/>
      <c r="HRV78" s="9"/>
      <c r="HRW78" s="9"/>
      <c r="HRX78" s="9"/>
      <c r="HRY78" s="9"/>
      <c r="HRZ78" s="9"/>
      <c r="HSA78" s="9"/>
      <c r="HSB78" s="9"/>
      <c r="HSC78" s="9"/>
      <c r="HSD78" s="9"/>
      <c r="HSE78" s="9"/>
      <c r="HSF78" s="9"/>
      <c r="HSG78" s="9"/>
      <c r="HSH78" s="9"/>
      <c r="HSI78" s="9"/>
      <c r="HSJ78" s="9"/>
      <c r="HSK78" s="9"/>
      <c r="HSL78" s="9"/>
      <c r="HSM78" s="9"/>
      <c r="HSN78" s="9"/>
      <c r="HSO78" s="9"/>
      <c r="HSP78" s="9"/>
      <c r="HSQ78" s="9"/>
      <c r="HSR78" s="9"/>
      <c r="HSS78" s="9"/>
      <c r="HST78" s="9"/>
      <c r="HSU78" s="9"/>
      <c r="HSV78" s="9"/>
      <c r="HSW78" s="9"/>
      <c r="HSX78" s="9"/>
      <c r="HSY78" s="9"/>
      <c r="HSZ78" s="9"/>
      <c r="HTA78" s="9"/>
      <c r="HTB78" s="9"/>
      <c r="HTC78" s="9"/>
      <c r="HTD78" s="9"/>
      <c r="HTE78" s="9"/>
      <c r="HTF78" s="9"/>
      <c r="HTG78" s="9"/>
      <c r="HTH78" s="9"/>
      <c r="HTI78" s="9"/>
      <c r="HTJ78" s="9"/>
      <c r="HTK78" s="9"/>
      <c r="HTL78" s="9"/>
      <c r="HTM78" s="9"/>
      <c r="HTN78" s="9"/>
      <c r="HTO78" s="9"/>
      <c r="HTP78" s="9"/>
      <c r="HTQ78" s="9"/>
      <c r="HTR78" s="9"/>
      <c r="HTS78" s="9"/>
      <c r="HTT78" s="9"/>
      <c r="HTU78" s="9"/>
      <c r="HTV78" s="9"/>
      <c r="HTW78" s="9"/>
      <c r="HTX78" s="9"/>
      <c r="HTY78" s="9"/>
      <c r="HTZ78" s="9"/>
      <c r="HUA78" s="9"/>
      <c r="HUB78" s="9"/>
      <c r="HUC78" s="9"/>
      <c r="HUD78" s="9"/>
      <c r="HUE78" s="9"/>
      <c r="HUF78" s="9"/>
      <c r="HUG78" s="9"/>
      <c r="HUH78" s="9"/>
      <c r="HUI78" s="9"/>
      <c r="HUJ78" s="9"/>
      <c r="HUK78" s="9"/>
      <c r="HUL78" s="9"/>
      <c r="HUM78" s="9"/>
      <c r="HUN78" s="9"/>
      <c r="HUO78" s="9"/>
      <c r="HUP78" s="9"/>
      <c r="HUQ78" s="9"/>
      <c r="HUR78" s="9"/>
      <c r="HUS78" s="9"/>
      <c r="HUT78" s="9"/>
      <c r="HUU78" s="9"/>
      <c r="HUV78" s="9"/>
      <c r="HUW78" s="9"/>
      <c r="HUX78" s="9"/>
      <c r="HUY78" s="9"/>
      <c r="HUZ78" s="9"/>
      <c r="HVA78" s="9"/>
      <c r="HVB78" s="9"/>
      <c r="HVC78" s="9"/>
      <c r="HVD78" s="9"/>
      <c r="HVE78" s="9"/>
      <c r="HVF78" s="9"/>
      <c r="HVG78" s="9"/>
      <c r="HVH78" s="9"/>
      <c r="HVI78" s="9"/>
      <c r="HVJ78" s="9"/>
      <c r="HVK78" s="9"/>
      <c r="HVL78" s="9"/>
      <c r="HVM78" s="9"/>
      <c r="HVN78" s="9"/>
      <c r="HVO78" s="9"/>
      <c r="HVP78" s="9"/>
      <c r="HVQ78" s="9"/>
      <c r="HVR78" s="9"/>
      <c r="HVS78" s="9"/>
      <c r="HVT78" s="9"/>
      <c r="HVU78" s="9"/>
      <c r="HVV78" s="9"/>
      <c r="HVW78" s="9"/>
      <c r="HVX78" s="9"/>
      <c r="HVY78" s="9"/>
      <c r="HVZ78" s="9"/>
      <c r="HWA78" s="9"/>
      <c r="HWB78" s="9"/>
      <c r="HWC78" s="9"/>
      <c r="HWD78" s="9"/>
      <c r="HWE78" s="9"/>
      <c r="HWF78" s="9"/>
      <c r="HWG78" s="9"/>
      <c r="HWH78" s="9"/>
      <c r="HWI78" s="9"/>
      <c r="HWJ78" s="9"/>
      <c r="HWK78" s="9"/>
      <c r="HWL78" s="9"/>
      <c r="HWM78" s="9"/>
      <c r="HWN78" s="9"/>
      <c r="HWO78" s="9"/>
      <c r="HWP78" s="9"/>
      <c r="HWQ78" s="9"/>
      <c r="HWR78" s="9"/>
      <c r="HWS78" s="9"/>
      <c r="HWT78" s="9"/>
      <c r="HWU78" s="9"/>
      <c r="HWV78" s="9"/>
      <c r="HWW78" s="9"/>
      <c r="HWX78" s="9"/>
      <c r="HWY78" s="9"/>
      <c r="HWZ78" s="9"/>
      <c r="HXA78" s="9"/>
      <c r="HXB78" s="9"/>
      <c r="HXC78" s="9"/>
      <c r="HXD78" s="9"/>
      <c r="HXE78" s="9"/>
      <c r="HXF78" s="9"/>
      <c r="HXG78" s="9"/>
      <c r="HXH78" s="9"/>
      <c r="HXI78" s="9"/>
      <c r="HXJ78" s="9"/>
      <c r="HXK78" s="9"/>
      <c r="HXL78" s="9"/>
      <c r="HXM78" s="9"/>
      <c r="HXN78" s="9"/>
      <c r="HXO78" s="9"/>
      <c r="HXP78" s="9"/>
      <c r="HXQ78" s="9"/>
      <c r="HXR78" s="9"/>
      <c r="HXS78" s="9"/>
      <c r="HXT78" s="9"/>
      <c r="HXU78" s="9"/>
      <c r="HXV78" s="9"/>
      <c r="HXW78" s="9"/>
      <c r="HXX78" s="9"/>
      <c r="HXY78" s="9"/>
      <c r="HXZ78" s="9"/>
      <c r="HYA78" s="9"/>
      <c r="HYB78" s="9"/>
      <c r="HYC78" s="9"/>
      <c r="HYD78" s="9"/>
      <c r="HYE78" s="9"/>
      <c r="HYF78" s="9"/>
      <c r="HYG78" s="9"/>
      <c r="HYH78" s="9"/>
      <c r="HYI78" s="9"/>
      <c r="HYJ78" s="9"/>
      <c r="HYK78" s="9"/>
      <c r="HYL78" s="9"/>
      <c r="HYM78" s="9"/>
      <c r="HYN78" s="9"/>
      <c r="HYO78" s="9"/>
      <c r="HYP78" s="9"/>
      <c r="HYQ78" s="9"/>
      <c r="HYR78" s="9"/>
      <c r="HYS78" s="9"/>
      <c r="HYT78" s="9"/>
      <c r="HYU78" s="9"/>
      <c r="HYV78" s="9"/>
      <c r="HYW78" s="9"/>
      <c r="HYX78" s="9"/>
      <c r="HYY78" s="9"/>
      <c r="HYZ78" s="9"/>
      <c r="HZA78" s="9"/>
      <c r="HZB78" s="9"/>
      <c r="HZC78" s="9"/>
      <c r="HZD78" s="9"/>
      <c r="HZE78" s="9"/>
      <c r="HZF78" s="9"/>
      <c r="HZG78" s="9"/>
      <c r="HZH78" s="9"/>
      <c r="HZI78" s="9"/>
      <c r="HZJ78" s="9"/>
      <c r="HZK78" s="9"/>
      <c r="HZL78" s="9"/>
      <c r="HZM78" s="9"/>
      <c r="HZN78" s="9"/>
      <c r="HZO78" s="9"/>
      <c r="HZP78" s="9"/>
      <c r="HZQ78" s="9"/>
      <c r="HZR78" s="9"/>
      <c r="HZS78" s="9"/>
      <c r="HZT78" s="9"/>
      <c r="HZU78" s="9"/>
      <c r="HZV78" s="9"/>
      <c r="HZW78" s="9"/>
      <c r="HZX78" s="9"/>
      <c r="HZY78" s="9"/>
      <c r="HZZ78" s="9"/>
      <c r="IAA78" s="9"/>
      <c r="IAB78" s="9"/>
      <c r="IAC78" s="9"/>
      <c r="IAD78" s="9"/>
      <c r="IAE78" s="9"/>
      <c r="IAF78" s="9"/>
      <c r="IAG78" s="9"/>
      <c r="IAH78" s="9"/>
      <c r="IAI78" s="9"/>
      <c r="IAJ78" s="9"/>
      <c r="IAK78" s="9"/>
      <c r="IAL78" s="9"/>
      <c r="IAM78" s="9"/>
      <c r="IAN78" s="9"/>
      <c r="IAO78" s="9"/>
      <c r="IAP78" s="9"/>
      <c r="IAQ78" s="9"/>
      <c r="IAR78" s="9"/>
      <c r="IAS78" s="9"/>
      <c r="IAT78" s="9"/>
      <c r="IAU78" s="9"/>
      <c r="IAV78" s="9"/>
      <c r="IAW78" s="9"/>
      <c r="IAX78" s="9"/>
      <c r="IAY78" s="9"/>
      <c r="IAZ78" s="9"/>
      <c r="IBA78" s="9"/>
      <c r="IBB78" s="9"/>
      <c r="IBC78" s="9"/>
      <c r="IBD78" s="9"/>
      <c r="IBE78" s="9"/>
      <c r="IBF78" s="9"/>
      <c r="IBG78" s="9"/>
      <c r="IBH78" s="9"/>
      <c r="IBI78" s="9"/>
      <c r="IBJ78" s="9"/>
      <c r="IBK78" s="9"/>
      <c r="IBL78" s="9"/>
      <c r="IBM78" s="9"/>
      <c r="IBN78" s="9"/>
      <c r="IBO78" s="9"/>
      <c r="IBP78" s="9"/>
      <c r="IBQ78" s="9"/>
      <c r="IBR78" s="9"/>
      <c r="IBS78" s="9"/>
      <c r="IBT78" s="9"/>
      <c r="IBU78" s="9"/>
      <c r="IBV78" s="9"/>
      <c r="IBW78" s="9"/>
      <c r="IBX78" s="9"/>
      <c r="IBY78" s="9"/>
      <c r="IBZ78" s="9"/>
      <c r="ICA78" s="9"/>
      <c r="ICB78" s="9"/>
      <c r="ICC78" s="9"/>
      <c r="ICD78" s="9"/>
      <c r="ICE78" s="9"/>
      <c r="ICF78" s="9"/>
      <c r="ICG78" s="9"/>
      <c r="ICH78" s="9"/>
      <c r="ICI78" s="9"/>
      <c r="ICJ78" s="9"/>
      <c r="ICK78" s="9"/>
      <c r="ICL78" s="9"/>
      <c r="ICM78" s="9"/>
      <c r="ICN78" s="9"/>
      <c r="ICO78" s="9"/>
      <c r="ICP78" s="9"/>
      <c r="ICQ78" s="9"/>
      <c r="ICR78" s="9"/>
      <c r="ICS78" s="9"/>
      <c r="ICT78" s="9"/>
      <c r="ICU78" s="9"/>
      <c r="ICV78" s="9"/>
      <c r="ICW78" s="9"/>
      <c r="ICX78" s="9"/>
      <c r="ICY78" s="9"/>
      <c r="ICZ78" s="9"/>
      <c r="IDA78" s="9"/>
      <c r="IDB78" s="9"/>
      <c r="IDC78" s="9"/>
      <c r="IDD78" s="9"/>
      <c r="IDE78" s="9"/>
      <c r="IDF78" s="9"/>
      <c r="IDG78" s="9"/>
      <c r="IDH78" s="9"/>
      <c r="IDI78" s="9"/>
      <c r="IDJ78" s="9"/>
      <c r="IDK78" s="9"/>
      <c r="IDL78" s="9"/>
      <c r="IDM78" s="9"/>
      <c r="IDN78" s="9"/>
      <c r="IDO78" s="9"/>
      <c r="IDP78" s="9"/>
      <c r="IDQ78" s="9"/>
      <c r="IDR78" s="9"/>
      <c r="IDS78" s="9"/>
      <c r="IDT78" s="9"/>
      <c r="IDU78" s="9"/>
      <c r="IDV78" s="9"/>
      <c r="IDW78" s="9"/>
      <c r="IDX78" s="9"/>
      <c r="IDY78" s="9"/>
      <c r="IDZ78" s="9"/>
      <c r="IEA78" s="9"/>
      <c r="IEB78" s="9"/>
      <c r="IEC78" s="9"/>
      <c r="IED78" s="9"/>
      <c r="IEE78" s="9"/>
      <c r="IEF78" s="9"/>
      <c r="IEG78" s="9"/>
      <c r="IEH78" s="9"/>
      <c r="IEI78" s="9"/>
      <c r="IEJ78" s="9"/>
      <c r="IEK78" s="9"/>
      <c r="IEL78" s="9"/>
      <c r="IEM78" s="9"/>
      <c r="IEN78" s="9"/>
      <c r="IEO78" s="9"/>
      <c r="IEP78" s="9"/>
      <c r="IEQ78" s="9"/>
      <c r="IER78" s="9"/>
      <c r="IES78" s="9"/>
      <c r="IET78" s="9"/>
      <c r="IEU78" s="9"/>
      <c r="IEV78" s="9"/>
      <c r="IEW78" s="9"/>
      <c r="IEX78" s="9"/>
      <c r="IEY78" s="9"/>
      <c r="IEZ78" s="9"/>
      <c r="IFA78" s="9"/>
      <c r="IFB78" s="9"/>
      <c r="IFC78" s="9"/>
      <c r="IFD78" s="9"/>
      <c r="IFE78" s="9"/>
      <c r="IFF78" s="9"/>
      <c r="IFG78" s="9"/>
      <c r="IFH78" s="9"/>
      <c r="IFI78" s="9"/>
      <c r="IFJ78" s="9"/>
      <c r="IFK78" s="9"/>
      <c r="IFL78" s="9"/>
      <c r="IFM78" s="9"/>
      <c r="IFN78" s="9"/>
      <c r="IFO78" s="9"/>
      <c r="IFP78" s="9"/>
      <c r="IFQ78" s="9"/>
      <c r="IFR78" s="9"/>
      <c r="IFS78" s="9"/>
      <c r="IFT78" s="9"/>
      <c r="IFU78" s="9"/>
      <c r="IFV78" s="9"/>
      <c r="IFW78" s="9"/>
      <c r="IFX78" s="9"/>
      <c r="IFY78" s="9"/>
      <c r="IFZ78" s="9"/>
      <c r="IGA78" s="9"/>
      <c r="IGB78" s="9"/>
      <c r="IGC78" s="9"/>
      <c r="IGD78" s="9"/>
      <c r="IGE78" s="9"/>
      <c r="IGF78" s="9"/>
      <c r="IGG78" s="9"/>
      <c r="IGH78" s="9"/>
      <c r="IGI78" s="9"/>
      <c r="IGJ78" s="9"/>
      <c r="IGK78" s="9"/>
      <c r="IGL78" s="9"/>
      <c r="IGM78" s="9"/>
      <c r="IGN78" s="9"/>
      <c r="IGO78" s="9"/>
      <c r="IGP78" s="9"/>
      <c r="IGQ78" s="9"/>
      <c r="IGR78" s="9"/>
      <c r="IGS78" s="9"/>
      <c r="IGT78" s="9"/>
      <c r="IGU78" s="9"/>
      <c r="IGV78" s="9"/>
      <c r="IGW78" s="9"/>
      <c r="IGX78" s="9"/>
      <c r="IGY78" s="9"/>
      <c r="IGZ78" s="9"/>
      <c r="IHA78" s="9"/>
      <c r="IHB78" s="9"/>
      <c r="IHC78" s="9"/>
      <c r="IHD78" s="9"/>
      <c r="IHE78" s="9"/>
      <c r="IHF78" s="9"/>
      <c r="IHG78" s="9"/>
      <c r="IHH78" s="9"/>
      <c r="IHI78" s="9"/>
      <c r="IHJ78" s="9"/>
      <c r="IHK78" s="9"/>
      <c r="IHL78" s="9"/>
      <c r="IHM78" s="9"/>
      <c r="IHN78" s="9"/>
      <c r="IHO78" s="9"/>
      <c r="IHP78" s="9"/>
      <c r="IHQ78" s="9"/>
      <c r="IHR78" s="9"/>
      <c r="IHS78" s="9"/>
      <c r="IHT78" s="9"/>
      <c r="IHU78" s="9"/>
      <c r="IHV78" s="9"/>
      <c r="IHW78" s="9"/>
      <c r="IHX78" s="9"/>
      <c r="IHY78" s="9"/>
      <c r="IHZ78" s="9"/>
      <c r="IIA78" s="9"/>
      <c r="IIB78" s="9"/>
      <c r="IIC78" s="9"/>
      <c r="IID78" s="9"/>
      <c r="IIE78" s="9"/>
      <c r="IIF78" s="9"/>
      <c r="IIG78" s="9"/>
      <c r="IIH78" s="9"/>
      <c r="III78" s="9"/>
      <c r="IIJ78" s="9"/>
      <c r="IIK78" s="9"/>
      <c r="IIL78" s="9"/>
      <c r="IIM78" s="9"/>
      <c r="IIN78" s="9"/>
      <c r="IIO78" s="9"/>
      <c r="IIP78" s="9"/>
      <c r="IIQ78" s="9"/>
      <c r="IIR78" s="9"/>
      <c r="IIS78" s="9"/>
      <c r="IIT78" s="9"/>
      <c r="IIU78" s="9"/>
      <c r="IIV78" s="9"/>
      <c r="IIW78" s="9"/>
      <c r="IIX78" s="9"/>
      <c r="IIY78" s="9"/>
      <c r="IIZ78" s="9"/>
      <c r="IJA78" s="9"/>
      <c r="IJB78" s="9"/>
      <c r="IJC78" s="9"/>
      <c r="IJD78" s="9"/>
      <c r="IJE78" s="9"/>
      <c r="IJF78" s="9"/>
      <c r="IJG78" s="9"/>
      <c r="IJH78" s="9"/>
      <c r="IJI78" s="9"/>
      <c r="IJJ78" s="9"/>
      <c r="IJK78" s="9"/>
      <c r="IJL78" s="9"/>
      <c r="IJM78" s="9"/>
      <c r="IJN78" s="9"/>
      <c r="IJO78" s="9"/>
      <c r="IJP78" s="9"/>
      <c r="IJQ78" s="9"/>
      <c r="IJR78" s="9"/>
      <c r="IJS78" s="9"/>
      <c r="IJT78" s="9"/>
      <c r="IJU78" s="9"/>
      <c r="IJV78" s="9"/>
      <c r="IJW78" s="9"/>
      <c r="IJX78" s="9"/>
      <c r="IJY78" s="9"/>
      <c r="IJZ78" s="9"/>
      <c r="IKA78" s="9"/>
      <c r="IKB78" s="9"/>
      <c r="IKC78" s="9"/>
      <c r="IKD78" s="9"/>
      <c r="IKE78" s="9"/>
      <c r="IKF78" s="9"/>
      <c r="IKG78" s="9"/>
      <c r="IKH78" s="9"/>
      <c r="IKI78" s="9"/>
      <c r="IKJ78" s="9"/>
      <c r="IKK78" s="9"/>
      <c r="IKL78" s="9"/>
      <c r="IKM78" s="9"/>
      <c r="IKN78" s="9"/>
      <c r="IKO78" s="9"/>
      <c r="IKP78" s="9"/>
      <c r="IKQ78" s="9"/>
      <c r="IKR78" s="9"/>
      <c r="IKS78" s="9"/>
      <c r="IKT78" s="9"/>
      <c r="IKU78" s="9"/>
      <c r="IKV78" s="9"/>
      <c r="IKW78" s="9"/>
      <c r="IKX78" s="9"/>
      <c r="IKY78" s="9"/>
      <c r="IKZ78" s="9"/>
      <c r="ILA78" s="9"/>
      <c r="ILB78" s="9"/>
      <c r="ILC78" s="9"/>
      <c r="ILD78" s="9"/>
      <c r="ILE78" s="9"/>
      <c r="ILF78" s="9"/>
      <c r="ILG78" s="9"/>
      <c r="ILH78" s="9"/>
      <c r="ILI78" s="9"/>
      <c r="ILJ78" s="9"/>
      <c r="ILK78" s="9"/>
      <c r="ILL78" s="9"/>
      <c r="ILM78" s="9"/>
      <c r="ILN78" s="9"/>
      <c r="ILO78" s="9"/>
      <c r="ILP78" s="9"/>
      <c r="ILQ78" s="9"/>
      <c r="ILR78" s="9"/>
      <c r="ILS78" s="9"/>
      <c r="ILT78" s="9"/>
      <c r="ILU78" s="9"/>
      <c r="ILV78" s="9"/>
      <c r="ILW78" s="9"/>
      <c r="ILX78" s="9"/>
      <c r="ILY78" s="9"/>
      <c r="ILZ78" s="9"/>
      <c r="IMA78" s="9"/>
      <c r="IMB78" s="9"/>
      <c r="IMC78" s="9"/>
      <c r="IMD78" s="9"/>
      <c r="IME78" s="9"/>
      <c r="IMF78" s="9"/>
      <c r="IMG78" s="9"/>
      <c r="IMH78" s="9"/>
      <c r="IMI78" s="9"/>
      <c r="IMJ78" s="9"/>
      <c r="IMK78" s="9"/>
      <c r="IML78" s="9"/>
      <c r="IMM78" s="9"/>
      <c r="IMN78" s="9"/>
      <c r="IMO78" s="9"/>
      <c r="IMP78" s="9"/>
      <c r="IMQ78" s="9"/>
      <c r="IMR78" s="9"/>
      <c r="IMS78" s="9"/>
      <c r="IMT78" s="9"/>
      <c r="IMU78" s="9"/>
      <c r="IMV78" s="9"/>
      <c r="IMW78" s="9"/>
      <c r="IMX78" s="9"/>
      <c r="IMY78" s="9"/>
      <c r="IMZ78" s="9"/>
      <c r="INA78" s="9"/>
      <c r="INB78" s="9"/>
      <c r="INC78" s="9"/>
      <c r="IND78" s="9"/>
      <c r="INE78" s="9"/>
      <c r="INF78" s="9"/>
      <c r="ING78" s="9"/>
      <c r="INH78" s="9"/>
      <c r="INI78" s="9"/>
      <c r="INJ78" s="9"/>
      <c r="INK78" s="9"/>
      <c r="INL78" s="9"/>
      <c r="INM78" s="9"/>
      <c r="INN78" s="9"/>
      <c r="INO78" s="9"/>
      <c r="INP78" s="9"/>
      <c r="INQ78" s="9"/>
      <c r="INR78" s="9"/>
      <c r="INS78" s="9"/>
      <c r="INT78" s="9"/>
      <c r="INU78" s="9"/>
      <c r="INV78" s="9"/>
      <c r="INW78" s="9"/>
      <c r="INX78" s="9"/>
      <c r="INY78" s="9"/>
      <c r="INZ78" s="9"/>
      <c r="IOA78" s="9"/>
      <c r="IOB78" s="9"/>
      <c r="IOC78" s="9"/>
      <c r="IOD78" s="9"/>
      <c r="IOE78" s="9"/>
      <c r="IOF78" s="9"/>
      <c r="IOG78" s="9"/>
      <c r="IOH78" s="9"/>
      <c r="IOI78" s="9"/>
      <c r="IOJ78" s="9"/>
      <c r="IOK78" s="9"/>
      <c r="IOL78" s="9"/>
      <c r="IOM78" s="9"/>
      <c r="ION78" s="9"/>
      <c r="IOO78" s="9"/>
      <c r="IOP78" s="9"/>
      <c r="IOQ78" s="9"/>
      <c r="IOR78" s="9"/>
      <c r="IOS78" s="9"/>
      <c r="IOT78" s="9"/>
      <c r="IOU78" s="9"/>
      <c r="IOV78" s="9"/>
      <c r="IOW78" s="9"/>
      <c r="IOX78" s="9"/>
      <c r="IOY78" s="9"/>
      <c r="IOZ78" s="9"/>
      <c r="IPA78" s="9"/>
      <c r="IPB78" s="9"/>
      <c r="IPC78" s="9"/>
      <c r="IPD78" s="9"/>
      <c r="IPE78" s="9"/>
      <c r="IPF78" s="9"/>
      <c r="IPG78" s="9"/>
      <c r="IPH78" s="9"/>
      <c r="IPI78" s="9"/>
      <c r="IPJ78" s="9"/>
      <c r="IPK78" s="9"/>
      <c r="IPL78" s="9"/>
      <c r="IPM78" s="9"/>
      <c r="IPN78" s="9"/>
      <c r="IPO78" s="9"/>
      <c r="IPP78" s="9"/>
      <c r="IPQ78" s="9"/>
      <c r="IPR78" s="9"/>
      <c r="IPS78" s="9"/>
      <c r="IPT78" s="9"/>
      <c r="IPU78" s="9"/>
      <c r="IPV78" s="9"/>
      <c r="IPW78" s="9"/>
      <c r="IPX78" s="9"/>
      <c r="IPY78" s="9"/>
      <c r="IPZ78" s="9"/>
      <c r="IQA78" s="9"/>
      <c r="IQB78" s="9"/>
      <c r="IQC78" s="9"/>
      <c r="IQD78" s="9"/>
      <c r="IQE78" s="9"/>
      <c r="IQF78" s="9"/>
      <c r="IQG78" s="9"/>
      <c r="IQH78" s="9"/>
      <c r="IQI78" s="9"/>
      <c r="IQJ78" s="9"/>
      <c r="IQK78" s="9"/>
      <c r="IQL78" s="9"/>
      <c r="IQM78" s="9"/>
      <c r="IQN78" s="9"/>
      <c r="IQO78" s="9"/>
      <c r="IQP78" s="9"/>
      <c r="IQQ78" s="9"/>
      <c r="IQR78" s="9"/>
      <c r="IQS78" s="9"/>
      <c r="IQT78" s="9"/>
      <c r="IQU78" s="9"/>
      <c r="IQV78" s="9"/>
      <c r="IQW78" s="9"/>
      <c r="IQX78" s="9"/>
      <c r="IQY78" s="9"/>
      <c r="IQZ78" s="9"/>
      <c r="IRA78" s="9"/>
      <c r="IRB78" s="9"/>
      <c r="IRC78" s="9"/>
      <c r="IRD78" s="9"/>
      <c r="IRE78" s="9"/>
      <c r="IRF78" s="9"/>
      <c r="IRG78" s="9"/>
      <c r="IRH78" s="9"/>
      <c r="IRI78" s="9"/>
      <c r="IRJ78" s="9"/>
      <c r="IRK78" s="9"/>
      <c r="IRL78" s="9"/>
      <c r="IRM78" s="9"/>
      <c r="IRN78" s="9"/>
      <c r="IRO78" s="9"/>
      <c r="IRP78" s="9"/>
      <c r="IRQ78" s="9"/>
      <c r="IRR78" s="9"/>
      <c r="IRS78" s="9"/>
      <c r="IRT78" s="9"/>
      <c r="IRU78" s="9"/>
      <c r="IRV78" s="9"/>
      <c r="IRW78" s="9"/>
      <c r="IRX78" s="9"/>
      <c r="IRY78" s="9"/>
      <c r="IRZ78" s="9"/>
      <c r="ISA78" s="9"/>
      <c r="ISB78" s="9"/>
      <c r="ISC78" s="9"/>
      <c r="ISD78" s="9"/>
      <c r="ISE78" s="9"/>
      <c r="ISF78" s="9"/>
      <c r="ISG78" s="9"/>
      <c r="ISH78" s="9"/>
      <c r="ISI78" s="9"/>
      <c r="ISJ78" s="9"/>
      <c r="ISK78" s="9"/>
      <c r="ISL78" s="9"/>
      <c r="ISM78" s="9"/>
      <c r="ISN78" s="9"/>
      <c r="ISO78" s="9"/>
      <c r="ISP78" s="9"/>
      <c r="ISQ78" s="9"/>
      <c r="ISR78" s="9"/>
      <c r="ISS78" s="9"/>
      <c r="IST78" s="9"/>
      <c r="ISU78" s="9"/>
      <c r="ISV78" s="9"/>
      <c r="ISW78" s="9"/>
      <c r="ISX78" s="9"/>
      <c r="ISY78" s="9"/>
      <c r="ISZ78" s="9"/>
      <c r="ITA78" s="9"/>
      <c r="ITB78" s="9"/>
      <c r="ITC78" s="9"/>
      <c r="ITD78" s="9"/>
      <c r="ITE78" s="9"/>
      <c r="ITF78" s="9"/>
      <c r="ITG78" s="9"/>
      <c r="ITH78" s="9"/>
      <c r="ITI78" s="9"/>
      <c r="ITJ78" s="9"/>
      <c r="ITK78" s="9"/>
      <c r="ITL78" s="9"/>
      <c r="ITM78" s="9"/>
      <c r="ITN78" s="9"/>
      <c r="ITO78" s="9"/>
      <c r="ITP78" s="9"/>
      <c r="ITQ78" s="9"/>
      <c r="ITR78" s="9"/>
      <c r="ITS78" s="9"/>
      <c r="ITT78" s="9"/>
      <c r="ITU78" s="9"/>
      <c r="ITV78" s="9"/>
      <c r="ITW78" s="9"/>
      <c r="ITX78" s="9"/>
      <c r="ITY78" s="9"/>
      <c r="ITZ78" s="9"/>
      <c r="IUA78" s="9"/>
      <c r="IUB78" s="9"/>
      <c r="IUC78" s="9"/>
      <c r="IUD78" s="9"/>
      <c r="IUE78" s="9"/>
      <c r="IUF78" s="9"/>
      <c r="IUG78" s="9"/>
      <c r="IUH78" s="9"/>
      <c r="IUI78" s="9"/>
      <c r="IUJ78" s="9"/>
      <c r="IUK78" s="9"/>
      <c r="IUL78" s="9"/>
      <c r="IUM78" s="9"/>
      <c r="IUN78" s="9"/>
      <c r="IUO78" s="9"/>
      <c r="IUP78" s="9"/>
      <c r="IUQ78" s="9"/>
      <c r="IUR78" s="9"/>
      <c r="IUS78" s="9"/>
      <c r="IUT78" s="9"/>
      <c r="IUU78" s="9"/>
      <c r="IUV78" s="9"/>
      <c r="IUW78" s="9"/>
      <c r="IUX78" s="9"/>
      <c r="IUY78" s="9"/>
      <c r="IUZ78" s="9"/>
      <c r="IVA78" s="9"/>
      <c r="IVB78" s="9"/>
      <c r="IVC78" s="9"/>
      <c r="IVD78" s="9"/>
      <c r="IVE78" s="9"/>
      <c r="IVF78" s="9"/>
      <c r="IVG78" s="9"/>
      <c r="IVH78" s="9"/>
      <c r="IVI78" s="9"/>
      <c r="IVJ78" s="9"/>
      <c r="IVK78" s="9"/>
      <c r="IVL78" s="9"/>
      <c r="IVM78" s="9"/>
      <c r="IVN78" s="9"/>
      <c r="IVO78" s="9"/>
      <c r="IVP78" s="9"/>
      <c r="IVQ78" s="9"/>
      <c r="IVR78" s="9"/>
      <c r="IVS78" s="9"/>
      <c r="IVT78" s="9"/>
      <c r="IVU78" s="9"/>
      <c r="IVV78" s="9"/>
      <c r="IVW78" s="9"/>
      <c r="IVX78" s="9"/>
      <c r="IVY78" s="9"/>
      <c r="IVZ78" s="9"/>
      <c r="IWA78" s="9"/>
      <c r="IWB78" s="9"/>
      <c r="IWC78" s="9"/>
      <c r="IWD78" s="9"/>
      <c r="IWE78" s="9"/>
      <c r="IWF78" s="9"/>
      <c r="IWG78" s="9"/>
      <c r="IWH78" s="9"/>
      <c r="IWI78" s="9"/>
      <c r="IWJ78" s="9"/>
      <c r="IWK78" s="9"/>
      <c r="IWL78" s="9"/>
      <c r="IWM78" s="9"/>
      <c r="IWN78" s="9"/>
      <c r="IWO78" s="9"/>
      <c r="IWP78" s="9"/>
      <c r="IWQ78" s="9"/>
      <c r="IWR78" s="9"/>
      <c r="IWS78" s="9"/>
      <c r="IWT78" s="9"/>
      <c r="IWU78" s="9"/>
      <c r="IWV78" s="9"/>
      <c r="IWW78" s="9"/>
      <c r="IWX78" s="9"/>
      <c r="IWY78" s="9"/>
      <c r="IWZ78" s="9"/>
      <c r="IXA78" s="9"/>
      <c r="IXB78" s="9"/>
      <c r="IXC78" s="9"/>
      <c r="IXD78" s="9"/>
      <c r="IXE78" s="9"/>
      <c r="IXF78" s="9"/>
      <c r="IXG78" s="9"/>
      <c r="IXH78" s="9"/>
      <c r="IXI78" s="9"/>
      <c r="IXJ78" s="9"/>
      <c r="IXK78" s="9"/>
      <c r="IXL78" s="9"/>
      <c r="IXM78" s="9"/>
      <c r="IXN78" s="9"/>
      <c r="IXO78" s="9"/>
      <c r="IXP78" s="9"/>
      <c r="IXQ78" s="9"/>
      <c r="IXR78" s="9"/>
      <c r="IXS78" s="9"/>
      <c r="IXT78" s="9"/>
      <c r="IXU78" s="9"/>
      <c r="IXV78" s="9"/>
      <c r="IXW78" s="9"/>
      <c r="IXX78" s="9"/>
      <c r="IXY78" s="9"/>
      <c r="IXZ78" s="9"/>
      <c r="IYA78" s="9"/>
      <c r="IYB78" s="9"/>
      <c r="IYC78" s="9"/>
      <c r="IYD78" s="9"/>
      <c r="IYE78" s="9"/>
      <c r="IYF78" s="9"/>
      <c r="IYG78" s="9"/>
      <c r="IYH78" s="9"/>
      <c r="IYI78" s="9"/>
      <c r="IYJ78" s="9"/>
      <c r="IYK78" s="9"/>
      <c r="IYL78" s="9"/>
      <c r="IYM78" s="9"/>
      <c r="IYN78" s="9"/>
      <c r="IYO78" s="9"/>
      <c r="IYP78" s="9"/>
      <c r="IYQ78" s="9"/>
      <c r="IYR78" s="9"/>
      <c r="IYS78" s="9"/>
      <c r="IYT78" s="9"/>
      <c r="IYU78" s="9"/>
      <c r="IYV78" s="9"/>
      <c r="IYW78" s="9"/>
      <c r="IYX78" s="9"/>
      <c r="IYY78" s="9"/>
      <c r="IYZ78" s="9"/>
      <c r="IZA78" s="9"/>
      <c r="IZB78" s="9"/>
      <c r="IZC78" s="9"/>
      <c r="IZD78" s="9"/>
      <c r="IZE78" s="9"/>
      <c r="IZF78" s="9"/>
      <c r="IZG78" s="9"/>
      <c r="IZH78" s="9"/>
      <c r="IZI78" s="9"/>
      <c r="IZJ78" s="9"/>
      <c r="IZK78" s="9"/>
      <c r="IZL78" s="9"/>
      <c r="IZM78" s="9"/>
      <c r="IZN78" s="9"/>
      <c r="IZO78" s="9"/>
      <c r="IZP78" s="9"/>
      <c r="IZQ78" s="9"/>
      <c r="IZR78" s="9"/>
      <c r="IZS78" s="9"/>
      <c r="IZT78" s="9"/>
      <c r="IZU78" s="9"/>
      <c r="IZV78" s="9"/>
      <c r="IZW78" s="9"/>
      <c r="IZX78" s="9"/>
      <c r="IZY78" s="9"/>
      <c r="IZZ78" s="9"/>
      <c r="JAA78" s="9"/>
      <c r="JAB78" s="9"/>
      <c r="JAC78" s="9"/>
      <c r="JAD78" s="9"/>
      <c r="JAE78" s="9"/>
      <c r="JAF78" s="9"/>
      <c r="JAG78" s="9"/>
      <c r="JAH78" s="9"/>
      <c r="JAI78" s="9"/>
      <c r="JAJ78" s="9"/>
      <c r="JAK78" s="9"/>
      <c r="JAL78" s="9"/>
      <c r="JAM78" s="9"/>
      <c r="JAN78" s="9"/>
      <c r="JAO78" s="9"/>
      <c r="JAP78" s="9"/>
      <c r="JAQ78" s="9"/>
      <c r="JAR78" s="9"/>
      <c r="JAS78" s="9"/>
      <c r="JAT78" s="9"/>
      <c r="JAU78" s="9"/>
      <c r="JAV78" s="9"/>
      <c r="JAW78" s="9"/>
      <c r="JAX78" s="9"/>
      <c r="JAY78" s="9"/>
      <c r="JAZ78" s="9"/>
      <c r="JBA78" s="9"/>
      <c r="JBB78" s="9"/>
      <c r="JBC78" s="9"/>
      <c r="JBD78" s="9"/>
      <c r="JBE78" s="9"/>
      <c r="JBF78" s="9"/>
      <c r="JBG78" s="9"/>
      <c r="JBH78" s="9"/>
      <c r="JBI78" s="9"/>
      <c r="JBJ78" s="9"/>
      <c r="JBK78" s="9"/>
      <c r="JBL78" s="9"/>
      <c r="JBM78" s="9"/>
      <c r="JBN78" s="9"/>
      <c r="JBO78" s="9"/>
      <c r="JBP78" s="9"/>
      <c r="JBQ78" s="9"/>
      <c r="JBR78" s="9"/>
      <c r="JBS78" s="9"/>
      <c r="JBT78" s="9"/>
      <c r="JBU78" s="9"/>
      <c r="JBV78" s="9"/>
      <c r="JBW78" s="9"/>
      <c r="JBX78" s="9"/>
      <c r="JBY78" s="9"/>
      <c r="JBZ78" s="9"/>
      <c r="JCA78" s="9"/>
      <c r="JCB78" s="9"/>
      <c r="JCC78" s="9"/>
      <c r="JCD78" s="9"/>
      <c r="JCE78" s="9"/>
      <c r="JCF78" s="9"/>
      <c r="JCG78" s="9"/>
      <c r="JCH78" s="9"/>
      <c r="JCI78" s="9"/>
      <c r="JCJ78" s="9"/>
      <c r="JCK78" s="9"/>
      <c r="JCL78" s="9"/>
      <c r="JCM78" s="9"/>
      <c r="JCN78" s="9"/>
      <c r="JCO78" s="9"/>
      <c r="JCP78" s="9"/>
      <c r="JCQ78" s="9"/>
      <c r="JCR78" s="9"/>
      <c r="JCS78" s="9"/>
      <c r="JCT78" s="9"/>
      <c r="JCU78" s="9"/>
      <c r="JCV78" s="9"/>
      <c r="JCW78" s="9"/>
      <c r="JCX78" s="9"/>
      <c r="JCY78" s="9"/>
      <c r="JCZ78" s="9"/>
      <c r="JDA78" s="9"/>
      <c r="JDB78" s="9"/>
      <c r="JDC78" s="9"/>
      <c r="JDD78" s="9"/>
      <c r="JDE78" s="9"/>
      <c r="JDF78" s="9"/>
      <c r="JDG78" s="9"/>
      <c r="JDH78" s="9"/>
      <c r="JDI78" s="9"/>
      <c r="JDJ78" s="9"/>
      <c r="JDK78" s="9"/>
      <c r="JDL78" s="9"/>
      <c r="JDM78" s="9"/>
      <c r="JDN78" s="9"/>
      <c r="JDO78" s="9"/>
      <c r="JDP78" s="9"/>
      <c r="JDQ78" s="9"/>
      <c r="JDR78" s="9"/>
      <c r="JDS78" s="9"/>
      <c r="JDT78" s="9"/>
      <c r="JDU78" s="9"/>
      <c r="JDV78" s="9"/>
      <c r="JDW78" s="9"/>
      <c r="JDX78" s="9"/>
      <c r="JDY78" s="9"/>
      <c r="JDZ78" s="9"/>
      <c r="JEA78" s="9"/>
      <c r="JEB78" s="9"/>
      <c r="JEC78" s="9"/>
      <c r="JED78" s="9"/>
      <c r="JEE78" s="9"/>
      <c r="JEF78" s="9"/>
      <c r="JEG78" s="9"/>
      <c r="JEH78" s="9"/>
      <c r="JEI78" s="9"/>
      <c r="JEJ78" s="9"/>
      <c r="JEK78" s="9"/>
      <c r="JEL78" s="9"/>
      <c r="JEM78" s="9"/>
      <c r="JEN78" s="9"/>
      <c r="JEO78" s="9"/>
      <c r="JEP78" s="9"/>
      <c r="JEQ78" s="9"/>
      <c r="JER78" s="9"/>
      <c r="JES78" s="9"/>
      <c r="JET78" s="9"/>
      <c r="JEU78" s="9"/>
      <c r="JEV78" s="9"/>
      <c r="JEW78" s="9"/>
      <c r="JEX78" s="9"/>
      <c r="JEY78" s="9"/>
      <c r="JEZ78" s="9"/>
      <c r="JFA78" s="9"/>
      <c r="JFB78" s="9"/>
      <c r="JFC78" s="9"/>
      <c r="JFD78" s="9"/>
      <c r="JFE78" s="9"/>
      <c r="JFF78" s="9"/>
      <c r="JFG78" s="9"/>
      <c r="JFH78" s="9"/>
      <c r="JFI78" s="9"/>
      <c r="JFJ78" s="9"/>
      <c r="JFK78" s="9"/>
      <c r="JFL78" s="9"/>
      <c r="JFM78" s="9"/>
      <c r="JFN78" s="9"/>
      <c r="JFO78" s="9"/>
      <c r="JFP78" s="9"/>
      <c r="JFQ78" s="9"/>
      <c r="JFR78" s="9"/>
      <c r="JFS78" s="9"/>
      <c r="JFT78" s="9"/>
      <c r="JFU78" s="9"/>
      <c r="JFV78" s="9"/>
      <c r="JFW78" s="9"/>
      <c r="JFX78" s="9"/>
      <c r="JFY78" s="9"/>
      <c r="JFZ78" s="9"/>
      <c r="JGA78" s="9"/>
      <c r="JGB78" s="9"/>
      <c r="JGC78" s="9"/>
      <c r="JGD78" s="9"/>
      <c r="JGE78" s="9"/>
      <c r="JGF78" s="9"/>
      <c r="JGG78" s="9"/>
      <c r="JGH78" s="9"/>
      <c r="JGI78" s="9"/>
      <c r="JGJ78" s="9"/>
      <c r="JGK78" s="9"/>
      <c r="JGL78" s="9"/>
      <c r="JGM78" s="9"/>
      <c r="JGN78" s="9"/>
      <c r="JGO78" s="9"/>
      <c r="JGP78" s="9"/>
      <c r="JGQ78" s="9"/>
      <c r="JGR78" s="9"/>
      <c r="JGS78" s="9"/>
      <c r="JGT78" s="9"/>
      <c r="JGU78" s="9"/>
      <c r="JGV78" s="9"/>
      <c r="JGW78" s="9"/>
      <c r="JGX78" s="9"/>
      <c r="JGY78" s="9"/>
      <c r="JGZ78" s="9"/>
      <c r="JHA78" s="9"/>
      <c r="JHB78" s="9"/>
      <c r="JHC78" s="9"/>
      <c r="JHD78" s="9"/>
      <c r="JHE78" s="9"/>
      <c r="JHF78" s="9"/>
      <c r="JHG78" s="9"/>
      <c r="JHH78" s="9"/>
      <c r="JHI78" s="9"/>
      <c r="JHJ78" s="9"/>
      <c r="JHK78" s="9"/>
      <c r="JHL78" s="9"/>
      <c r="JHM78" s="9"/>
      <c r="JHN78" s="9"/>
      <c r="JHO78" s="9"/>
      <c r="JHP78" s="9"/>
      <c r="JHQ78" s="9"/>
      <c r="JHR78" s="9"/>
      <c r="JHS78" s="9"/>
      <c r="JHT78" s="9"/>
      <c r="JHU78" s="9"/>
      <c r="JHV78" s="9"/>
      <c r="JHW78" s="9"/>
      <c r="JHX78" s="9"/>
      <c r="JHY78" s="9"/>
      <c r="JHZ78" s="9"/>
      <c r="JIA78" s="9"/>
      <c r="JIB78" s="9"/>
      <c r="JIC78" s="9"/>
      <c r="JID78" s="9"/>
      <c r="JIE78" s="9"/>
      <c r="JIF78" s="9"/>
      <c r="JIG78" s="9"/>
      <c r="JIH78" s="9"/>
      <c r="JII78" s="9"/>
      <c r="JIJ78" s="9"/>
      <c r="JIK78" s="9"/>
      <c r="JIL78" s="9"/>
      <c r="JIM78" s="9"/>
      <c r="JIN78" s="9"/>
      <c r="JIO78" s="9"/>
      <c r="JIP78" s="9"/>
      <c r="JIQ78" s="9"/>
      <c r="JIR78" s="9"/>
      <c r="JIS78" s="9"/>
      <c r="JIT78" s="9"/>
      <c r="JIU78" s="9"/>
      <c r="JIV78" s="9"/>
      <c r="JIW78" s="9"/>
      <c r="JIX78" s="9"/>
      <c r="JIY78" s="9"/>
      <c r="JIZ78" s="9"/>
      <c r="JJA78" s="9"/>
      <c r="JJB78" s="9"/>
      <c r="JJC78" s="9"/>
      <c r="JJD78" s="9"/>
      <c r="JJE78" s="9"/>
      <c r="JJF78" s="9"/>
      <c r="JJG78" s="9"/>
      <c r="JJH78" s="9"/>
      <c r="JJI78" s="9"/>
      <c r="JJJ78" s="9"/>
      <c r="JJK78" s="9"/>
      <c r="JJL78" s="9"/>
      <c r="JJM78" s="9"/>
      <c r="JJN78" s="9"/>
      <c r="JJO78" s="9"/>
      <c r="JJP78" s="9"/>
      <c r="JJQ78" s="9"/>
      <c r="JJR78" s="9"/>
      <c r="JJS78" s="9"/>
      <c r="JJT78" s="9"/>
      <c r="JJU78" s="9"/>
      <c r="JJV78" s="9"/>
      <c r="JJW78" s="9"/>
      <c r="JJX78" s="9"/>
      <c r="JJY78" s="9"/>
      <c r="JJZ78" s="9"/>
      <c r="JKA78" s="9"/>
      <c r="JKB78" s="9"/>
      <c r="JKC78" s="9"/>
      <c r="JKD78" s="9"/>
      <c r="JKE78" s="9"/>
      <c r="JKF78" s="9"/>
      <c r="JKG78" s="9"/>
      <c r="JKH78" s="9"/>
      <c r="JKI78" s="9"/>
      <c r="JKJ78" s="9"/>
      <c r="JKK78" s="9"/>
      <c r="JKL78" s="9"/>
      <c r="JKM78" s="9"/>
      <c r="JKN78" s="9"/>
      <c r="JKO78" s="9"/>
      <c r="JKP78" s="9"/>
      <c r="JKQ78" s="9"/>
      <c r="JKR78" s="9"/>
      <c r="JKS78" s="9"/>
      <c r="JKT78" s="9"/>
      <c r="JKU78" s="9"/>
      <c r="JKV78" s="9"/>
      <c r="JKW78" s="9"/>
      <c r="JKX78" s="9"/>
      <c r="JKY78" s="9"/>
      <c r="JKZ78" s="9"/>
      <c r="JLA78" s="9"/>
      <c r="JLB78" s="9"/>
      <c r="JLC78" s="9"/>
      <c r="JLD78" s="9"/>
      <c r="JLE78" s="9"/>
      <c r="JLF78" s="9"/>
      <c r="JLG78" s="9"/>
      <c r="JLH78" s="9"/>
      <c r="JLI78" s="9"/>
      <c r="JLJ78" s="9"/>
      <c r="JLK78" s="9"/>
      <c r="JLL78" s="9"/>
      <c r="JLM78" s="9"/>
      <c r="JLN78" s="9"/>
      <c r="JLO78" s="9"/>
      <c r="JLP78" s="9"/>
      <c r="JLQ78" s="9"/>
      <c r="JLR78" s="9"/>
      <c r="JLS78" s="9"/>
      <c r="JLT78" s="9"/>
      <c r="JLU78" s="9"/>
      <c r="JLV78" s="9"/>
      <c r="JLW78" s="9"/>
      <c r="JLX78" s="9"/>
      <c r="JLY78" s="9"/>
      <c r="JLZ78" s="9"/>
      <c r="JMA78" s="9"/>
      <c r="JMB78" s="9"/>
      <c r="JMC78" s="9"/>
      <c r="JMD78" s="9"/>
      <c r="JME78" s="9"/>
      <c r="JMF78" s="9"/>
      <c r="JMG78" s="9"/>
      <c r="JMH78" s="9"/>
      <c r="JMI78" s="9"/>
      <c r="JMJ78" s="9"/>
      <c r="JMK78" s="9"/>
      <c r="JML78" s="9"/>
      <c r="JMM78" s="9"/>
      <c r="JMN78" s="9"/>
      <c r="JMO78" s="9"/>
      <c r="JMP78" s="9"/>
      <c r="JMQ78" s="9"/>
      <c r="JMR78" s="9"/>
      <c r="JMS78" s="9"/>
      <c r="JMT78" s="9"/>
      <c r="JMU78" s="9"/>
      <c r="JMV78" s="9"/>
      <c r="JMW78" s="9"/>
      <c r="JMX78" s="9"/>
      <c r="JMY78" s="9"/>
      <c r="JMZ78" s="9"/>
      <c r="JNA78" s="9"/>
      <c r="JNB78" s="9"/>
      <c r="JNC78" s="9"/>
      <c r="JND78" s="9"/>
      <c r="JNE78" s="9"/>
      <c r="JNF78" s="9"/>
      <c r="JNG78" s="9"/>
      <c r="JNH78" s="9"/>
      <c r="JNI78" s="9"/>
      <c r="JNJ78" s="9"/>
      <c r="JNK78" s="9"/>
      <c r="JNL78" s="9"/>
      <c r="JNM78" s="9"/>
      <c r="JNN78" s="9"/>
      <c r="JNO78" s="9"/>
      <c r="JNP78" s="9"/>
      <c r="JNQ78" s="9"/>
      <c r="JNR78" s="9"/>
      <c r="JNS78" s="9"/>
      <c r="JNT78" s="9"/>
      <c r="JNU78" s="9"/>
      <c r="JNV78" s="9"/>
      <c r="JNW78" s="9"/>
      <c r="JNX78" s="9"/>
      <c r="JNY78" s="9"/>
      <c r="JNZ78" s="9"/>
      <c r="JOA78" s="9"/>
      <c r="JOB78" s="9"/>
      <c r="JOC78" s="9"/>
      <c r="JOD78" s="9"/>
      <c r="JOE78" s="9"/>
      <c r="JOF78" s="9"/>
      <c r="JOG78" s="9"/>
      <c r="JOH78" s="9"/>
      <c r="JOI78" s="9"/>
      <c r="JOJ78" s="9"/>
      <c r="JOK78" s="9"/>
      <c r="JOL78" s="9"/>
      <c r="JOM78" s="9"/>
      <c r="JON78" s="9"/>
      <c r="JOO78" s="9"/>
      <c r="JOP78" s="9"/>
      <c r="JOQ78" s="9"/>
      <c r="JOR78" s="9"/>
      <c r="JOS78" s="9"/>
      <c r="JOT78" s="9"/>
      <c r="JOU78" s="9"/>
      <c r="JOV78" s="9"/>
      <c r="JOW78" s="9"/>
      <c r="JOX78" s="9"/>
      <c r="JOY78" s="9"/>
      <c r="JOZ78" s="9"/>
      <c r="JPA78" s="9"/>
      <c r="JPB78" s="9"/>
      <c r="JPC78" s="9"/>
      <c r="JPD78" s="9"/>
      <c r="JPE78" s="9"/>
      <c r="JPF78" s="9"/>
      <c r="JPG78" s="9"/>
      <c r="JPH78" s="9"/>
      <c r="JPI78" s="9"/>
      <c r="JPJ78" s="9"/>
      <c r="JPK78" s="9"/>
      <c r="JPL78" s="9"/>
      <c r="JPM78" s="9"/>
      <c r="JPN78" s="9"/>
      <c r="JPO78" s="9"/>
      <c r="JPP78" s="9"/>
      <c r="JPQ78" s="9"/>
      <c r="JPR78" s="9"/>
      <c r="JPS78" s="9"/>
      <c r="JPT78" s="9"/>
      <c r="JPU78" s="9"/>
      <c r="JPV78" s="9"/>
      <c r="JPW78" s="9"/>
      <c r="JPX78" s="9"/>
      <c r="JPY78" s="9"/>
      <c r="JPZ78" s="9"/>
      <c r="JQA78" s="9"/>
      <c r="JQB78" s="9"/>
      <c r="JQC78" s="9"/>
      <c r="JQD78" s="9"/>
      <c r="JQE78" s="9"/>
      <c r="JQF78" s="9"/>
      <c r="JQG78" s="9"/>
      <c r="JQH78" s="9"/>
      <c r="JQI78" s="9"/>
      <c r="JQJ78" s="9"/>
      <c r="JQK78" s="9"/>
      <c r="JQL78" s="9"/>
      <c r="JQM78" s="9"/>
      <c r="JQN78" s="9"/>
      <c r="JQO78" s="9"/>
      <c r="JQP78" s="9"/>
      <c r="JQQ78" s="9"/>
      <c r="JQR78" s="9"/>
      <c r="JQS78" s="9"/>
      <c r="JQT78" s="9"/>
      <c r="JQU78" s="9"/>
      <c r="JQV78" s="9"/>
      <c r="JQW78" s="9"/>
      <c r="JQX78" s="9"/>
      <c r="JQY78" s="9"/>
      <c r="JQZ78" s="9"/>
      <c r="JRA78" s="9"/>
      <c r="JRB78" s="9"/>
      <c r="JRC78" s="9"/>
      <c r="JRD78" s="9"/>
      <c r="JRE78" s="9"/>
      <c r="JRF78" s="9"/>
      <c r="JRG78" s="9"/>
      <c r="JRH78" s="9"/>
      <c r="JRI78" s="9"/>
      <c r="JRJ78" s="9"/>
      <c r="JRK78" s="9"/>
      <c r="JRL78" s="9"/>
      <c r="JRM78" s="9"/>
      <c r="JRN78" s="9"/>
      <c r="JRO78" s="9"/>
      <c r="JRP78" s="9"/>
      <c r="JRQ78" s="9"/>
      <c r="JRR78" s="9"/>
      <c r="JRS78" s="9"/>
      <c r="JRT78" s="9"/>
      <c r="JRU78" s="9"/>
      <c r="JRV78" s="9"/>
      <c r="JRW78" s="9"/>
      <c r="JRX78" s="9"/>
      <c r="JRY78" s="9"/>
      <c r="JRZ78" s="9"/>
      <c r="JSA78" s="9"/>
      <c r="JSB78" s="9"/>
      <c r="JSC78" s="9"/>
      <c r="JSD78" s="9"/>
      <c r="JSE78" s="9"/>
      <c r="JSF78" s="9"/>
      <c r="JSG78" s="9"/>
      <c r="JSH78" s="9"/>
      <c r="JSI78" s="9"/>
      <c r="JSJ78" s="9"/>
      <c r="JSK78" s="9"/>
      <c r="JSL78" s="9"/>
      <c r="JSM78" s="9"/>
      <c r="JSN78" s="9"/>
      <c r="JSO78" s="9"/>
      <c r="JSP78" s="9"/>
      <c r="JSQ78" s="9"/>
      <c r="JSR78" s="9"/>
      <c r="JSS78" s="9"/>
      <c r="JST78" s="9"/>
      <c r="JSU78" s="9"/>
      <c r="JSV78" s="9"/>
      <c r="JSW78" s="9"/>
      <c r="JSX78" s="9"/>
      <c r="JSY78" s="9"/>
      <c r="JSZ78" s="9"/>
      <c r="JTA78" s="9"/>
      <c r="JTB78" s="9"/>
      <c r="JTC78" s="9"/>
      <c r="JTD78" s="9"/>
      <c r="JTE78" s="9"/>
      <c r="JTF78" s="9"/>
      <c r="JTG78" s="9"/>
      <c r="JTH78" s="9"/>
      <c r="JTI78" s="9"/>
      <c r="JTJ78" s="9"/>
      <c r="JTK78" s="9"/>
      <c r="JTL78" s="9"/>
      <c r="JTM78" s="9"/>
      <c r="JTN78" s="9"/>
      <c r="JTO78" s="9"/>
      <c r="JTP78" s="9"/>
      <c r="JTQ78" s="9"/>
      <c r="JTR78" s="9"/>
      <c r="JTS78" s="9"/>
      <c r="JTT78" s="9"/>
      <c r="JTU78" s="9"/>
      <c r="JTV78" s="9"/>
      <c r="JTW78" s="9"/>
      <c r="JTX78" s="9"/>
      <c r="JTY78" s="9"/>
      <c r="JTZ78" s="9"/>
      <c r="JUA78" s="9"/>
      <c r="JUB78" s="9"/>
      <c r="JUC78" s="9"/>
      <c r="JUD78" s="9"/>
      <c r="JUE78" s="9"/>
      <c r="JUF78" s="9"/>
      <c r="JUG78" s="9"/>
      <c r="JUH78" s="9"/>
      <c r="JUI78" s="9"/>
      <c r="JUJ78" s="9"/>
      <c r="JUK78" s="9"/>
      <c r="JUL78" s="9"/>
      <c r="JUM78" s="9"/>
      <c r="JUN78" s="9"/>
      <c r="JUO78" s="9"/>
      <c r="JUP78" s="9"/>
      <c r="JUQ78" s="9"/>
      <c r="JUR78" s="9"/>
      <c r="JUS78" s="9"/>
      <c r="JUT78" s="9"/>
      <c r="JUU78" s="9"/>
      <c r="JUV78" s="9"/>
      <c r="JUW78" s="9"/>
      <c r="JUX78" s="9"/>
      <c r="JUY78" s="9"/>
      <c r="JUZ78" s="9"/>
      <c r="JVA78" s="9"/>
      <c r="JVB78" s="9"/>
      <c r="JVC78" s="9"/>
      <c r="JVD78" s="9"/>
      <c r="JVE78" s="9"/>
      <c r="JVF78" s="9"/>
      <c r="JVG78" s="9"/>
      <c r="JVH78" s="9"/>
      <c r="JVI78" s="9"/>
      <c r="JVJ78" s="9"/>
      <c r="JVK78" s="9"/>
      <c r="JVL78" s="9"/>
      <c r="JVM78" s="9"/>
      <c r="JVN78" s="9"/>
      <c r="JVO78" s="9"/>
      <c r="JVP78" s="9"/>
      <c r="JVQ78" s="9"/>
      <c r="JVR78" s="9"/>
      <c r="JVS78" s="9"/>
      <c r="JVT78" s="9"/>
      <c r="JVU78" s="9"/>
      <c r="JVV78" s="9"/>
      <c r="JVW78" s="9"/>
      <c r="JVX78" s="9"/>
      <c r="JVY78" s="9"/>
      <c r="JVZ78" s="9"/>
      <c r="JWA78" s="9"/>
      <c r="JWB78" s="9"/>
      <c r="JWC78" s="9"/>
      <c r="JWD78" s="9"/>
      <c r="JWE78" s="9"/>
      <c r="JWF78" s="9"/>
      <c r="JWG78" s="9"/>
      <c r="JWH78" s="9"/>
      <c r="JWI78" s="9"/>
      <c r="JWJ78" s="9"/>
      <c r="JWK78" s="9"/>
      <c r="JWL78" s="9"/>
      <c r="JWM78" s="9"/>
      <c r="JWN78" s="9"/>
      <c r="JWO78" s="9"/>
      <c r="JWP78" s="9"/>
      <c r="JWQ78" s="9"/>
      <c r="JWR78" s="9"/>
      <c r="JWS78" s="9"/>
      <c r="JWT78" s="9"/>
      <c r="JWU78" s="9"/>
      <c r="JWV78" s="9"/>
      <c r="JWW78" s="9"/>
      <c r="JWX78" s="9"/>
      <c r="JWY78" s="9"/>
      <c r="JWZ78" s="9"/>
      <c r="JXA78" s="9"/>
      <c r="JXB78" s="9"/>
      <c r="JXC78" s="9"/>
      <c r="JXD78" s="9"/>
      <c r="JXE78" s="9"/>
      <c r="JXF78" s="9"/>
      <c r="JXG78" s="9"/>
      <c r="JXH78" s="9"/>
      <c r="JXI78" s="9"/>
      <c r="JXJ78" s="9"/>
      <c r="JXK78" s="9"/>
      <c r="JXL78" s="9"/>
      <c r="JXM78" s="9"/>
      <c r="JXN78" s="9"/>
      <c r="JXO78" s="9"/>
      <c r="JXP78" s="9"/>
      <c r="JXQ78" s="9"/>
      <c r="JXR78" s="9"/>
      <c r="JXS78" s="9"/>
      <c r="JXT78" s="9"/>
      <c r="JXU78" s="9"/>
      <c r="JXV78" s="9"/>
      <c r="JXW78" s="9"/>
      <c r="JXX78" s="9"/>
      <c r="JXY78" s="9"/>
      <c r="JXZ78" s="9"/>
      <c r="JYA78" s="9"/>
      <c r="JYB78" s="9"/>
      <c r="JYC78" s="9"/>
      <c r="JYD78" s="9"/>
      <c r="JYE78" s="9"/>
      <c r="JYF78" s="9"/>
      <c r="JYG78" s="9"/>
      <c r="JYH78" s="9"/>
      <c r="JYI78" s="9"/>
      <c r="JYJ78" s="9"/>
      <c r="JYK78" s="9"/>
      <c r="JYL78" s="9"/>
      <c r="JYM78" s="9"/>
      <c r="JYN78" s="9"/>
      <c r="JYO78" s="9"/>
      <c r="JYP78" s="9"/>
      <c r="JYQ78" s="9"/>
      <c r="JYR78" s="9"/>
      <c r="JYS78" s="9"/>
      <c r="JYT78" s="9"/>
      <c r="JYU78" s="9"/>
      <c r="JYV78" s="9"/>
      <c r="JYW78" s="9"/>
      <c r="JYX78" s="9"/>
      <c r="JYY78" s="9"/>
      <c r="JYZ78" s="9"/>
      <c r="JZA78" s="9"/>
      <c r="JZB78" s="9"/>
      <c r="JZC78" s="9"/>
      <c r="JZD78" s="9"/>
      <c r="JZE78" s="9"/>
      <c r="JZF78" s="9"/>
      <c r="JZG78" s="9"/>
      <c r="JZH78" s="9"/>
      <c r="JZI78" s="9"/>
      <c r="JZJ78" s="9"/>
      <c r="JZK78" s="9"/>
      <c r="JZL78" s="9"/>
      <c r="JZM78" s="9"/>
      <c r="JZN78" s="9"/>
      <c r="JZO78" s="9"/>
      <c r="JZP78" s="9"/>
      <c r="JZQ78" s="9"/>
      <c r="JZR78" s="9"/>
      <c r="JZS78" s="9"/>
      <c r="JZT78" s="9"/>
      <c r="JZU78" s="9"/>
      <c r="JZV78" s="9"/>
      <c r="JZW78" s="9"/>
      <c r="JZX78" s="9"/>
      <c r="JZY78" s="9"/>
      <c r="JZZ78" s="9"/>
      <c r="KAA78" s="9"/>
      <c r="KAB78" s="9"/>
      <c r="KAC78" s="9"/>
      <c r="KAD78" s="9"/>
      <c r="KAE78" s="9"/>
      <c r="KAF78" s="9"/>
      <c r="KAG78" s="9"/>
      <c r="KAH78" s="9"/>
      <c r="KAI78" s="9"/>
      <c r="KAJ78" s="9"/>
      <c r="KAK78" s="9"/>
      <c r="KAL78" s="9"/>
      <c r="KAM78" s="9"/>
      <c r="KAN78" s="9"/>
      <c r="KAO78" s="9"/>
      <c r="KAP78" s="9"/>
      <c r="KAQ78" s="9"/>
      <c r="KAR78" s="9"/>
      <c r="KAS78" s="9"/>
      <c r="KAT78" s="9"/>
      <c r="KAU78" s="9"/>
      <c r="KAV78" s="9"/>
      <c r="KAW78" s="9"/>
      <c r="KAX78" s="9"/>
      <c r="KAY78" s="9"/>
      <c r="KAZ78" s="9"/>
      <c r="KBA78" s="9"/>
      <c r="KBB78" s="9"/>
      <c r="KBC78" s="9"/>
      <c r="KBD78" s="9"/>
      <c r="KBE78" s="9"/>
      <c r="KBF78" s="9"/>
      <c r="KBG78" s="9"/>
      <c r="KBH78" s="9"/>
      <c r="KBI78" s="9"/>
      <c r="KBJ78" s="9"/>
      <c r="KBK78" s="9"/>
      <c r="KBL78" s="9"/>
      <c r="KBM78" s="9"/>
      <c r="KBN78" s="9"/>
      <c r="KBO78" s="9"/>
      <c r="KBP78" s="9"/>
      <c r="KBQ78" s="9"/>
      <c r="KBR78" s="9"/>
      <c r="KBS78" s="9"/>
      <c r="KBT78" s="9"/>
      <c r="KBU78" s="9"/>
      <c r="KBV78" s="9"/>
      <c r="KBW78" s="9"/>
      <c r="KBX78" s="9"/>
      <c r="KBY78" s="9"/>
      <c r="KBZ78" s="9"/>
      <c r="KCA78" s="9"/>
      <c r="KCB78" s="9"/>
      <c r="KCC78" s="9"/>
      <c r="KCD78" s="9"/>
      <c r="KCE78" s="9"/>
      <c r="KCF78" s="9"/>
      <c r="KCG78" s="9"/>
      <c r="KCH78" s="9"/>
      <c r="KCI78" s="9"/>
      <c r="KCJ78" s="9"/>
      <c r="KCK78" s="9"/>
      <c r="KCL78" s="9"/>
      <c r="KCM78" s="9"/>
      <c r="KCN78" s="9"/>
      <c r="KCO78" s="9"/>
      <c r="KCP78" s="9"/>
      <c r="KCQ78" s="9"/>
      <c r="KCR78" s="9"/>
      <c r="KCS78" s="9"/>
      <c r="KCT78" s="9"/>
      <c r="KCU78" s="9"/>
      <c r="KCV78" s="9"/>
      <c r="KCW78" s="9"/>
      <c r="KCX78" s="9"/>
      <c r="KCY78" s="9"/>
      <c r="KCZ78" s="9"/>
      <c r="KDA78" s="9"/>
      <c r="KDB78" s="9"/>
      <c r="KDC78" s="9"/>
      <c r="KDD78" s="9"/>
      <c r="KDE78" s="9"/>
      <c r="KDF78" s="9"/>
      <c r="KDG78" s="9"/>
      <c r="KDH78" s="9"/>
      <c r="KDI78" s="9"/>
      <c r="KDJ78" s="9"/>
      <c r="KDK78" s="9"/>
      <c r="KDL78" s="9"/>
      <c r="KDM78" s="9"/>
      <c r="KDN78" s="9"/>
      <c r="KDO78" s="9"/>
      <c r="KDP78" s="9"/>
      <c r="KDQ78" s="9"/>
      <c r="KDR78" s="9"/>
      <c r="KDS78" s="9"/>
      <c r="KDT78" s="9"/>
      <c r="KDU78" s="9"/>
      <c r="KDV78" s="9"/>
      <c r="KDW78" s="9"/>
      <c r="KDX78" s="9"/>
      <c r="KDY78" s="9"/>
      <c r="KDZ78" s="9"/>
      <c r="KEA78" s="9"/>
      <c r="KEB78" s="9"/>
      <c r="KEC78" s="9"/>
      <c r="KED78" s="9"/>
      <c r="KEE78" s="9"/>
      <c r="KEF78" s="9"/>
      <c r="KEG78" s="9"/>
      <c r="KEH78" s="9"/>
      <c r="KEI78" s="9"/>
      <c r="KEJ78" s="9"/>
      <c r="KEK78" s="9"/>
      <c r="KEL78" s="9"/>
      <c r="KEM78" s="9"/>
      <c r="KEN78" s="9"/>
      <c r="KEO78" s="9"/>
      <c r="KEP78" s="9"/>
      <c r="KEQ78" s="9"/>
      <c r="KER78" s="9"/>
      <c r="KES78" s="9"/>
      <c r="KET78" s="9"/>
      <c r="KEU78" s="9"/>
      <c r="KEV78" s="9"/>
      <c r="KEW78" s="9"/>
      <c r="KEX78" s="9"/>
      <c r="KEY78" s="9"/>
      <c r="KEZ78" s="9"/>
      <c r="KFA78" s="9"/>
      <c r="KFB78" s="9"/>
      <c r="KFC78" s="9"/>
      <c r="KFD78" s="9"/>
      <c r="KFE78" s="9"/>
      <c r="KFF78" s="9"/>
      <c r="KFG78" s="9"/>
      <c r="KFH78" s="9"/>
      <c r="KFI78" s="9"/>
      <c r="KFJ78" s="9"/>
      <c r="KFK78" s="9"/>
      <c r="KFL78" s="9"/>
      <c r="KFM78" s="9"/>
      <c r="KFN78" s="9"/>
      <c r="KFO78" s="9"/>
      <c r="KFP78" s="9"/>
      <c r="KFQ78" s="9"/>
      <c r="KFR78" s="9"/>
      <c r="KFS78" s="9"/>
      <c r="KFT78" s="9"/>
      <c r="KFU78" s="9"/>
      <c r="KFV78" s="9"/>
      <c r="KFW78" s="9"/>
      <c r="KFX78" s="9"/>
      <c r="KFY78" s="9"/>
      <c r="KFZ78" s="9"/>
      <c r="KGA78" s="9"/>
      <c r="KGB78" s="9"/>
      <c r="KGC78" s="9"/>
      <c r="KGD78" s="9"/>
      <c r="KGE78" s="9"/>
      <c r="KGF78" s="9"/>
      <c r="KGG78" s="9"/>
      <c r="KGH78" s="9"/>
      <c r="KGI78" s="9"/>
      <c r="KGJ78" s="9"/>
      <c r="KGK78" s="9"/>
      <c r="KGL78" s="9"/>
      <c r="KGM78" s="9"/>
      <c r="KGN78" s="9"/>
      <c r="KGO78" s="9"/>
      <c r="KGP78" s="9"/>
      <c r="KGQ78" s="9"/>
      <c r="KGR78" s="9"/>
      <c r="KGS78" s="9"/>
      <c r="KGT78" s="9"/>
      <c r="KGU78" s="9"/>
      <c r="KGV78" s="9"/>
      <c r="KGW78" s="9"/>
      <c r="KGX78" s="9"/>
      <c r="KGY78" s="9"/>
      <c r="KGZ78" s="9"/>
      <c r="KHA78" s="9"/>
      <c r="KHB78" s="9"/>
      <c r="KHC78" s="9"/>
      <c r="KHD78" s="9"/>
      <c r="KHE78" s="9"/>
      <c r="KHF78" s="9"/>
      <c r="KHG78" s="9"/>
      <c r="KHH78" s="9"/>
      <c r="KHI78" s="9"/>
      <c r="KHJ78" s="9"/>
      <c r="KHK78" s="9"/>
      <c r="KHL78" s="9"/>
      <c r="KHM78" s="9"/>
      <c r="KHN78" s="9"/>
      <c r="KHO78" s="9"/>
      <c r="KHP78" s="9"/>
      <c r="KHQ78" s="9"/>
      <c r="KHR78" s="9"/>
      <c r="KHS78" s="9"/>
      <c r="KHT78" s="9"/>
      <c r="KHU78" s="9"/>
      <c r="KHV78" s="9"/>
      <c r="KHW78" s="9"/>
      <c r="KHX78" s="9"/>
      <c r="KHY78" s="9"/>
      <c r="KHZ78" s="9"/>
      <c r="KIA78" s="9"/>
      <c r="KIB78" s="9"/>
      <c r="KIC78" s="9"/>
      <c r="KID78" s="9"/>
      <c r="KIE78" s="9"/>
      <c r="KIF78" s="9"/>
      <c r="KIG78" s="9"/>
      <c r="KIH78" s="9"/>
      <c r="KII78" s="9"/>
      <c r="KIJ78" s="9"/>
      <c r="KIK78" s="9"/>
      <c r="KIL78" s="9"/>
      <c r="KIM78" s="9"/>
      <c r="KIN78" s="9"/>
      <c r="KIO78" s="9"/>
      <c r="KIP78" s="9"/>
      <c r="KIQ78" s="9"/>
      <c r="KIR78" s="9"/>
      <c r="KIS78" s="9"/>
      <c r="KIT78" s="9"/>
      <c r="KIU78" s="9"/>
      <c r="KIV78" s="9"/>
      <c r="KIW78" s="9"/>
      <c r="KIX78" s="9"/>
      <c r="KIY78" s="9"/>
      <c r="KIZ78" s="9"/>
      <c r="KJA78" s="9"/>
      <c r="KJB78" s="9"/>
      <c r="KJC78" s="9"/>
      <c r="KJD78" s="9"/>
      <c r="KJE78" s="9"/>
      <c r="KJF78" s="9"/>
      <c r="KJG78" s="9"/>
      <c r="KJH78" s="9"/>
      <c r="KJI78" s="9"/>
      <c r="KJJ78" s="9"/>
      <c r="KJK78" s="9"/>
      <c r="KJL78" s="9"/>
      <c r="KJM78" s="9"/>
      <c r="KJN78" s="9"/>
      <c r="KJO78" s="9"/>
      <c r="KJP78" s="9"/>
      <c r="KJQ78" s="9"/>
      <c r="KJR78" s="9"/>
      <c r="KJS78" s="9"/>
      <c r="KJT78" s="9"/>
      <c r="KJU78" s="9"/>
      <c r="KJV78" s="9"/>
      <c r="KJW78" s="9"/>
      <c r="KJX78" s="9"/>
      <c r="KJY78" s="9"/>
      <c r="KJZ78" s="9"/>
      <c r="KKA78" s="9"/>
      <c r="KKB78" s="9"/>
      <c r="KKC78" s="9"/>
      <c r="KKD78" s="9"/>
      <c r="KKE78" s="9"/>
      <c r="KKF78" s="9"/>
      <c r="KKG78" s="9"/>
      <c r="KKH78" s="9"/>
      <c r="KKI78" s="9"/>
      <c r="KKJ78" s="9"/>
      <c r="KKK78" s="9"/>
      <c r="KKL78" s="9"/>
      <c r="KKM78" s="9"/>
      <c r="KKN78" s="9"/>
      <c r="KKO78" s="9"/>
      <c r="KKP78" s="9"/>
      <c r="KKQ78" s="9"/>
      <c r="KKR78" s="9"/>
      <c r="KKS78" s="9"/>
      <c r="KKT78" s="9"/>
      <c r="KKU78" s="9"/>
      <c r="KKV78" s="9"/>
      <c r="KKW78" s="9"/>
      <c r="KKX78" s="9"/>
      <c r="KKY78" s="9"/>
      <c r="KKZ78" s="9"/>
      <c r="KLA78" s="9"/>
      <c r="KLB78" s="9"/>
      <c r="KLC78" s="9"/>
      <c r="KLD78" s="9"/>
      <c r="KLE78" s="9"/>
      <c r="KLF78" s="9"/>
      <c r="KLG78" s="9"/>
      <c r="KLH78" s="9"/>
      <c r="KLI78" s="9"/>
      <c r="KLJ78" s="9"/>
      <c r="KLK78" s="9"/>
      <c r="KLL78" s="9"/>
      <c r="KLM78" s="9"/>
      <c r="KLN78" s="9"/>
      <c r="KLO78" s="9"/>
      <c r="KLP78" s="9"/>
      <c r="KLQ78" s="9"/>
      <c r="KLR78" s="9"/>
      <c r="KLS78" s="9"/>
      <c r="KLT78" s="9"/>
      <c r="KLU78" s="9"/>
      <c r="KLV78" s="9"/>
      <c r="KLW78" s="9"/>
      <c r="KLX78" s="9"/>
      <c r="KLY78" s="9"/>
      <c r="KLZ78" s="9"/>
      <c r="KMA78" s="9"/>
      <c r="KMB78" s="9"/>
      <c r="KMC78" s="9"/>
      <c r="KMD78" s="9"/>
      <c r="KME78" s="9"/>
      <c r="KMF78" s="9"/>
      <c r="KMG78" s="9"/>
      <c r="KMH78" s="9"/>
      <c r="KMI78" s="9"/>
      <c r="KMJ78" s="9"/>
      <c r="KMK78" s="9"/>
      <c r="KML78" s="9"/>
      <c r="KMM78" s="9"/>
      <c r="KMN78" s="9"/>
      <c r="KMO78" s="9"/>
      <c r="KMP78" s="9"/>
      <c r="KMQ78" s="9"/>
      <c r="KMR78" s="9"/>
      <c r="KMS78" s="9"/>
      <c r="KMT78" s="9"/>
      <c r="KMU78" s="9"/>
      <c r="KMV78" s="9"/>
      <c r="KMW78" s="9"/>
      <c r="KMX78" s="9"/>
      <c r="KMY78" s="9"/>
      <c r="KMZ78" s="9"/>
      <c r="KNA78" s="9"/>
      <c r="KNB78" s="9"/>
      <c r="KNC78" s="9"/>
      <c r="KND78" s="9"/>
      <c r="KNE78" s="9"/>
      <c r="KNF78" s="9"/>
      <c r="KNG78" s="9"/>
      <c r="KNH78" s="9"/>
      <c r="KNI78" s="9"/>
      <c r="KNJ78" s="9"/>
      <c r="KNK78" s="9"/>
      <c r="KNL78" s="9"/>
      <c r="KNM78" s="9"/>
      <c r="KNN78" s="9"/>
      <c r="KNO78" s="9"/>
      <c r="KNP78" s="9"/>
      <c r="KNQ78" s="9"/>
      <c r="KNR78" s="9"/>
      <c r="KNS78" s="9"/>
      <c r="KNT78" s="9"/>
      <c r="KNU78" s="9"/>
      <c r="KNV78" s="9"/>
      <c r="KNW78" s="9"/>
      <c r="KNX78" s="9"/>
      <c r="KNY78" s="9"/>
      <c r="KNZ78" s="9"/>
      <c r="KOA78" s="9"/>
      <c r="KOB78" s="9"/>
      <c r="KOC78" s="9"/>
      <c r="KOD78" s="9"/>
      <c r="KOE78" s="9"/>
      <c r="KOF78" s="9"/>
      <c r="KOG78" s="9"/>
      <c r="KOH78" s="9"/>
      <c r="KOI78" s="9"/>
      <c r="KOJ78" s="9"/>
      <c r="KOK78" s="9"/>
      <c r="KOL78" s="9"/>
      <c r="KOM78" s="9"/>
      <c r="KON78" s="9"/>
      <c r="KOO78" s="9"/>
      <c r="KOP78" s="9"/>
      <c r="KOQ78" s="9"/>
      <c r="KOR78" s="9"/>
      <c r="KOS78" s="9"/>
      <c r="KOT78" s="9"/>
      <c r="KOU78" s="9"/>
      <c r="KOV78" s="9"/>
      <c r="KOW78" s="9"/>
      <c r="KOX78" s="9"/>
      <c r="KOY78" s="9"/>
      <c r="KOZ78" s="9"/>
      <c r="KPA78" s="9"/>
      <c r="KPB78" s="9"/>
      <c r="KPC78" s="9"/>
      <c r="KPD78" s="9"/>
      <c r="KPE78" s="9"/>
      <c r="KPF78" s="9"/>
      <c r="KPG78" s="9"/>
      <c r="KPH78" s="9"/>
      <c r="KPI78" s="9"/>
      <c r="KPJ78" s="9"/>
      <c r="KPK78" s="9"/>
      <c r="KPL78" s="9"/>
      <c r="KPM78" s="9"/>
      <c r="KPN78" s="9"/>
      <c r="KPO78" s="9"/>
      <c r="KPP78" s="9"/>
      <c r="KPQ78" s="9"/>
      <c r="KPR78" s="9"/>
      <c r="KPS78" s="9"/>
      <c r="KPT78" s="9"/>
      <c r="KPU78" s="9"/>
      <c r="KPV78" s="9"/>
      <c r="KPW78" s="9"/>
      <c r="KPX78" s="9"/>
      <c r="KPY78" s="9"/>
      <c r="KPZ78" s="9"/>
      <c r="KQA78" s="9"/>
      <c r="KQB78" s="9"/>
      <c r="KQC78" s="9"/>
      <c r="KQD78" s="9"/>
      <c r="KQE78" s="9"/>
      <c r="KQF78" s="9"/>
      <c r="KQG78" s="9"/>
      <c r="KQH78" s="9"/>
      <c r="KQI78" s="9"/>
      <c r="KQJ78" s="9"/>
      <c r="KQK78" s="9"/>
      <c r="KQL78" s="9"/>
      <c r="KQM78" s="9"/>
      <c r="KQN78" s="9"/>
      <c r="KQO78" s="9"/>
      <c r="KQP78" s="9"/>
      <c r="KQQ78" s="9"/>
      <c r="KQR78" s="9"/>
      <c r="KQS78" s="9"/>
      <c r="KQT78" s="9"/>
      <c r="KQU78" s="9"/>
      <c r="KQV78" s="9"/>
      <c r="KQW78" s="9"/>
      <c r="KQX78" s="9"/>
      <c r="KQY78" s="9"/>
      <c r="KQZ78" s="9"/>
      <c r="KRA78" s="9"/>
      <c r="KRB78" s="9"/>
      <c r="KRC78" s="9"/>
      <c r="KRD78" s="9"/>
      <c r="KRE78" s="9"/>
      <c r="KRF78" s="9"/>
      <c r="KRG78" s="9"/>
      <c r="KRH78" s="9"/>
      <c r="KRI78" s="9"/>
      <c r="KRJ78" s="9"/>
      <c r="KRK78" s="9"/>
      <c r="KRL78" s="9"/>
      <c r="KRM78" s="9"/>
      <c r="KRN78" s="9"/>
      <c r="KRO78" s="9"/>
      <c r="KRP78" s="9"/>
      <c r="KRQ78" s="9"/>
      <c r="KRR78" s="9"/>
      <c r="KRS78" s="9"/>
      <c r="KRT78" s="9"/>
      <c r="KRU78" s="9"/>
      <c r="KRV78" s="9"/>
      <c r="KRW78" s="9"/>
      <c r="KRX78" s="9"/>
      <c r="KRY78" s="9"/>
      <c r="KRZ78" s="9"/>
      <c r="KSA78" s="9"/>
      <c r="KSB78" s="9"/>
      <c r="KSC78" s="9"/>
      <c r="KSD78" s="9"/>
      <c r="KSE78" s="9"/>
      <c r="KSF78" s="9"/>
      <c r="KSG78" s="9"/>
      <c r="KSH78" s="9"/>
      <c r="KSI78" s="9"/>
      <c r="KSJ78" s="9"/>
      <c r="KSK78" s="9"/>
      <c r="KSL78" s="9"/>
      <c r="KSM78" s="9"/>
      <c r="KSN78" s="9"/>
      <c r="KSO78" s="9"/>
      <c r="KSP78" s="9"/>
      <c r="KSQ78" s="9"/>
      <c r="KSR78" s="9"/>
      <c r="KSS78" s="9"/>
      <c r="KST78" s="9"/>
      <c r="KSU78" s="9"/>
      <c r="KSV78" s="9"/>
      <c r="KSW78" s="9"/>
      <c r="KSX78" s="9"/>
      <c r="KSY78" s="9"/>
      <c r="KSZ78" s="9"/>
      <c r="KTA78" s="9"/>
      <c r="KTB78" s="9"/>
      <c r="KTC78" s="9"/>
      <c r="KTD78" s="9"/>
      <c r="KTE78" s="9"/>
      <c r="KTF78" s="9"/>
      <c r="KTG78" s="9"/>
      <c r="KTH78" s="9"/>
      <c r="KTI78" s="9"/>
      <c r="KTJ78" s="9"/>
      <c r="KTK78" s="9"/>
      <c r="KTL78" s="9"/>
      <c r="KTM78" s="9"/>
      <c r="KTN78" s="9"/>
      <c r="KTO78" s="9"/>
      <c r="KTP78" s="9"/>
      <c r="KTQ78" s="9"/>
      <c r="KTR78" s="9"/>
      <c r="KTS78" s="9"/>
      <c r="KTT78" s="9"/>
      <c r="KTU78" s="9"/>
      <c r="KTV78" s="9"/>
      <c r="KTW78" s="9"/>
      <c r="KTX78" s="9"/>
      <c r="KTY78" s="9"/>
      <c r="KTZ78" s="9"/>
      <c r="KUA78" s="9"/>
      <c r="KUB78" s="9"/>
      <c r="KUC78" s="9"/>
      <c r="KUD78" s="9"/>
      <c r="KUE78" s="9"/>
      <c r="KUF78" s="9"/>
      <c r="KUG78" s="9"/>
      <c r="KUH78" s="9"/>
      <c r="KUI78" s="9"/>
      <c r="KUJ78" s="9"/>
      <c r="KUK78" s="9"/>
      <c r="KUL78" s="9"/>
      <c r="KUM78" s="9"/>
      <c r="KUN78" s="9"/>
      <c r="KUO78" s="9"/>
      <c r="KUP78" s="9"/>
      <c r="KUQ78" s="9"/>
      <c r="KUR78" s="9"/>
      <c r="KUS78" s="9"/>
      <c r="KUT78" s="9"/>
      <c r="KUU78" s="9"/>
      <c r="KUV78" s="9"/>
      <c r="KUW78" s="9"/>
      <c r="KUX78" s="9"/>
      <c r="KUY78" s="9"/>
      <c r="KUZ78" s="9"/>
      <c r="KVA78" s="9"/>
      <c r="KVB78" s="9"/>
      <c r="KVC78" s="9"/>
      <c r="KVD78" s="9"/>
      <c r="KVE78" s="9"/>
      <c r="KVF78" s="9"/>
      <c r="KVG78" s="9"/>
      <c r="KVH78" s="9"/>
      <c r="KVI78" s="9"/>
      <c r="KVJ78" s="9"/>
      <c r="KVK78" s="9"/>
      <c r="KVL78" s="9"/>
      <c r="KVM78" s="9"/>
      <c r="KVN78" s="9"/>
      <c r="KVO78" s="9"/>
      <c r="KVP78" s="9"/>
      <c r="KVQ78" s="9"/>
      <c r="KVR78" s="9"/>
      <c r="KVS78" s="9"/>
      <c r="KVT78" s="9"/>
      <c r="KVU78" s="9"/>
      <c r="KVV78" s="9"/>
      <c r="KVW78" s="9"/>
      <c r="KVX78" s="9"/>
      <c r="KVY78" s="9"/>
      <c r="KVZ78" s="9"/>
      <c r="KWA78" s="9"/>
      <c r="KWB78" s="9"/>
      <c r="KWC78" s="9"/>
      <c r="KWD78" s="9"/>
      <c r="KWE78" s="9"/>
      <c r="KWF78" s="9"/>
      <c r="KWG78" s="9"/>
      <c r="KWH78" s="9"/>
      <c r="KWI78" s="9"/>
      <c r="KWJ78" s="9"/>
      <c r="KWK78" s="9"/>
      <c r="KWL78" s="9"/>
      <c r="KWM78" s="9"/>
      <c r="KWN78" s="9"/>
      <c r="KWO78" s="9"/>
      <c r="KWP78" s="9"/>
      <c r="KWQ78" s="9"/>
      <c r="KWR78" s="9"/>
      <c r="KWS78" s="9"/>
      <c r="KWT78" s="9"/>
      <c r="KWU78" s="9"/>
      <c r="KWV78" s="9"/>
      <c r="KWW78" s="9"/>
      <c r="KWX78" s="9"/>
      <c r="KWY78" s="9"/>
      <c r="KWZ78" s="9"/>
      <c r="KXA78" s="9"/>
      <c r="KXB78" s="9"/>
      <c r="KXC78" s="9"/>
      <c r="KXD78" s="9"/>
      <c r="KXE78" s="9"/>
      <c r="KXF78" s="9"/>
      <c r="KXG78" s="9"/>
      <c r="KXH78" s="9"/>
      <c r="KXI78" s="9"/>
      <c r="KXJ78" s="9"/>
      <c r="KXK78" s="9"/>
      <c r="KXL78" s="9"/>
      <c r="KXM78" s="9"/>
      <c r="KXN78" s="9"/>
      <c r="KXO78" s="9"/>
      <c r="KXP78" s="9"/>
      <c r="KXQ78" s="9"/>
      <c r="KXR78" s="9"/>
      <c r="KXS78" s="9"/>
      <c r="KXT78" s="9"/>
      <c r="KXU78" s="9"/>
      <c r="KXV78" s="9"/>
      <c r="KXW78" s="9"/>
      <c r="KXX78" s="9"/>
      <c r="KXY78" s="9"/>
      <c r="KXZ78" s="9"/>
      <c r="KYA78" s="9"/>
      <c r="KYB78" s="9"/>
      <c r="KYC78" s="9"/>
      <c r="KYD78" s="9"/>
      <c r="KYE78" s="9"/>
      <c r="KYF78" s="9"/>
      <c r="KYG78" s="9"/>
      <c r="KYH78" s="9"/>
      <c r="KYI78" s="9"/>
      <c r="KYJ78" s="9"/>
      <c r="KYK78" s="9"/>
      <c r="KYL78" s="9"/>
      <c r="KYM78" s="9"/>
      <c r="KYN78" s="9"/>
      <c r="KYO78" s="9"/>
      <c r="KYP78" s="9"/>
      <c r="KYQ78" s="9"/>
      <c r="KYR78" s="9"/>
      <c r="KYS78" s="9"/>
      <c r="KYT78" s="9"/>
      <c r="KYU78" s="9"/>
      <c r="KYV78" s="9"/>
      <c r="KYW78" s="9"/>
      <c r="KYX78" s="9"/>
      <c r="KYY78" s="9"/>
      <c r="KYZ78" s="9"/>
      <c r="KZA78" s="9"/>
      <c r="KZB78" s="9"/>
      <c r="KZC78" s="9"/>
      <c r="KZD78" s="9"/>
      <c r="KZE78" s="9"/>
      <c r="KZF78" s="9"/>
      <c r="KZG78" s="9"/>
      <c r="KZH78" s="9"/>
      <c r="KZI78" s="9"/>
      <c r="KZJ78" s="9"/>
      <c r="KZK78" s="9"/>
      <c r="KZL78" s="9"/>
      <c r="KZM78" s="9"/>
      <c r="KZN78" s="9"/>
      <c r="KZO78" s="9"/>
      <c r="KZP78" s="9"/>
      <c r="KZQ78" s="9"/>
      <c r="KZR78" s="9"/>
      <c r="KZS78" s="9"/>
      <c r="KZT78" s="9"/>
      <c r="KZU78" s="9"/>
      <c r="KZV78" s="9"/>
      <c r="KZW78" s="9"/>
      <c r="KZX78" s="9"/>
      <c r="KZY78" s="9"/>
      <c r="KZZ78" s="9"/>
      <c r="LAA78" s="9"/>
      <c r="LAB78" s="9"/>
      <c r="LAC78" s="9"/>
      <c r="LAD78" s="9"/>
      <c r="LAE78" s="9"/>
      <c r="LAF78" s="9"/>
      <c r="LAG78" s="9"/>
      <c r="LAH78" s="9"/>
      <c r="LAI78" s="9"/>
      <c r="LAJ78" s="9"/>
      <c r="LAK78" s="9"/>
      <c r="LAL78" s="9"/>
      <c r="LAM78" s="9"/>
      <c r="LAN78" s="9"/>
      <c r="LAO78" s="9"/>
      <c r="LAP78" s="9"/>
      <c r="LAQ78" s="9"/>
      <c r="LAR78" s="9"/>
      <c r="LAS78" s="9"/>
      <c r="LAT78" s="9"/>
      <c r="LAU78" s="9"/>
      <c r="LAV78" s="9"/>
      <c r="LAW78" s="9"/>
      <c r="LAX78" s="9"/>
      <c r="LAY78" s="9"/>
      <c r="LAZ78" s="9"/>
      <c r="LBA78" s="9"/>
      <c r="LBB78" s="9"/>
      <c r="LBC78" s="9"/>
      <c r="LBD78" s="9"/>
      <c r="LBE78" s="9"/>
      <c r="LBF78" s="9"/>
      <c r="LBG78" s="9"/>
      <c r="LBH78" s="9"/>
      <c r="LBI78" s="9"/>
      <c r="LBJ78" s="9"/>
      <c r="LBK78" s="9"/>
      <c r="LBL78" s="9"/>
      <c r="LBM78" s="9"/>
      <c r="LBN78" s="9"/>
      <c r="LBO78" s="9"/>
      <c r="LBP78" s="9"/>
      <c r="LBQ78" s="9"/>
      <c r="LBR78" s="9"/>
      <c r="LBS78" s="9"/>
      <c r="LBT78" s="9"/>
      <c r="LBU78" s="9"/>
      <c r="LBV78" s="9"/>
      <c r="LBW78" s="9"/>
      <c r="LBX78" s="9"/>
      <c r="LBY78" s="9"/>
      <c r="LBZ78" s="9"/>
      <c r="LCA78" s="9"/>
      <c r="LCB78" s="9"/>
      <c r="LCC78" s="9"/>
      <c r="LCD78" s="9"/>
      <c r="LCE78" s="9"/>
      <c r="LCF78" s="9"/>
      <c r="LCG78" s="9"/>
      <c r="LCH78" s="9"/>
      <c r="LCI78" s="9"/>
      <c r="LCJ78" s="9"/>
      <c r="LCK78" s="9"/>
      <c r="LCL78" s="9"/>
      <c r="LCM78" s="9"/>
      <c r="LCN78" s="9"/>
      <c r="LCO78" s="9"/>
      <c r="LCP78" s="9"/>
      <c r="LCQ78" s="9"/>
      <c r="LCR78" s="9"/>
      <c r="LCS78" s="9"/>
      <c r="LCT78" s="9"/>
      <c r="LCU78" s="9"/>
      <c r="LCV78" s="9"/>
      <c r="LCW78" s="9"/>
      <c r="LCX78" s="9"/>
      <c r="LCY78" s="9"/>
      <c r="LCZ78" s="9"/>
      <c r="LDA78" s="9"/>
      <c r="LDB78" s="9"/>
      <c r="LDC78" s="9"/>
      <c r="LDD78" s="9"/>
      <c r="LDE78" s="9"/>
      <c r="LDF78" s="9"/>
      <c r="LDG78" s="9"/>
      <c r="LDH78" s="9"/>
      <c r="LDI78" s="9"/>
      <c r="LDJ78" s="9"/>
      <c r="LDK78" s="9"/>
      <c r="LDL78" s="9"/>
      <c r="LDM78" s="9"/>
      <c r="LDN78" s="9"/>
      <c r="LDO78" s="9"/>
      <c r="LDP78" s="9"/>
      <c r="LDQ78" s="9"/>
      <c r="LDR78" s="9"/>
      <c r="LDS78" s="9"/>
      <c r="LDT78" s="9"/>
      <c r="LDU78" s="9"/>
      <c r="LDV78" s="9"/>
      <c r="LDW78" s="9"/>
      <c r="LDX78" s="9"/>
      <c r="LDY78" s="9"/>
      <c r="LDZ78" s="9"/>
      <c r="LEA78" s="9"/>
      <c r="LEB78" s="9"/>
      <c r="LEC78" s="9"/>
      <c r="LED78" s="9"/>
      <c r="LEE78" s="9"/>
      <c r="LEF78" s="9"/>
      <c r="LEG78" s="9"/>
      <c r="LEH78" s="9"/>
      <c r="LEI78" s="9"/>
      <c r="LEJ78" s="9"/>
      <c r="LEK78" s="9"/>
      <c r="LEL78" s="9"/>
      <c r="LEM78" s="9"/>
      <c r="LEN78" s="9"/>
      <c r="LEO78" s="9"/>
      <c r="LEP78" s="9"/>
      <c r="LEQ78" s="9"/>
      <c r="LER78" s="9"/>
      <c r="LES78" s="9"/>
      <c r="LET78" s="9"/>
      <c r="LEU78" s="9"/>
      <c r="LEV78" s="9"/>
      <c r="LEW78" s="9"/>
      <c r="LEX78" s="9"/>
      <c r="LEY78" s="9"/>
      <c r="LEZ78" s="9"/>
      <c r="LFA78" s="9"/>
      <c r="LFB78" s="9"/>
      <c r="LFC78" s="9"/>
      <c r="LFD78" s="9"/>
      <c r="LFE78" s="9"/>
      <c r="LFF78" s="9"/>
      <c r="LFG78" s="9"/>
      <c r="LFH78" s="9"/>
      <c r="LFI78" s="9"/>
      <c r="LFJ78" s="9"/>
      <c r="LFK78" s="9"/>
      <c r="LFL78" s="9"/>
      <c r="LFM78" s="9"/>
      <c r="LFN78" s="9"/>
      <c r="LFO78" s="9"/>
      <c r="LFP78" s="9"/>
      <c r="LFQ78" s="9"/>
      <c r="LFR78" s="9"/>
      <c r="LFS78" s="9"/>
      <c r="LFT78" s="9"/>
      <c r="LFU78" s="9"/>
      <c r="LFV78" s="9"/>
      <c r="LFW78" s="9"/>
      <c r="LFX78" s="9"/>
      <c r="LFY78" s="9"/>
      <c r="LFZ78" s="9"/>
      <c r="LGA78" s="9"/>
      <c r="LGB78" s="9"/>
      <c r="LGC78" s="9"/>
      <c r="LGD78" s="9"/>
      <c r="LGE78" s="9"/>
      <c r="LGF78" s="9"/>
      <c r="LGG78" s="9"/>
      <c r="LGH78" s="9"/>
      <c r="LGI78" s="9"/>
      <c r="LGJ78" s="9"/>
      <c r="LGK78" s="9"/>
      <c r="LGL78" s="9"/>
      <c r="LGM78" s="9"/>
      <c r="LGN78" s="9"/>
      <c r="LGO78" s="9"/>
      <c r="LGP78" s="9"/>
      <c r="LGQ78" s="9"/>
      <c r="LGR78" s="9"/>
      <c r="LGS78" s="9"/>
      <c r="LGT78" s="9"/>
      <c r="LGU78" s="9"/>
      <c r="LGV78" s="9"/>
      <c r="LGW78" s="9"/>
      <c r="LGX78" s="9"/>
      <c r="LGY78" s="9"/>
      <c r="LGZ78" s="9"/>
      <c r="LHA78" s="9"/>
      <c r="LHB78" s="9"/>
      <c r="LHC78" s="9"/>
      <c r="LHD78" s="9"/>
      <c r="LHE78" s="9"/>
      <c r="LHF78" s="9"/>
      <c r="LHG78" s="9"/>
      <c r="LHH78" s="9"/>
      <c r="LHI78" s="9"/>
      <c r="LHJ78" s="9"/>
      <c r="LHK78" s="9"/>
      <c r="LHL78" s="9"/>
      <c r="LHM78" s="9"/>
      <c r="LHN78" s="9"/>
      <c r="LHO78" s="9"/>
      <c r="LHP78" s="9"/>
      <c r="LHQ78" s="9"/>
      <c r="LHR78" s="9"/>
      <c r="LHS78" s="9"/>
      <c r="LHT78" s="9"/>
      <c r="LHU78" s="9"/>
      <c r="LHV78" s="9"/>
      <c r="LHW78" s="9"/>
      <c r="LHX78" s="9"/>
      <c r="LHY78" s="9"/>
      <c r="LHZ78" s="9"/>
      <c r="LIA78" s="9"/>
      <c r="LIB78" s="9"/>
      <c r="LIC78" s="9"/>
      <c r="LID78" s="9"/>
      <c r="LIE78" s="9"/>
      <c r="LIF78" s="9"/>
      <c r="LIG78" s="9"/>
      <c r="LIH78" s="9"/>
      <c r="LII78" s="9"/>
      <c r="LIJ78" s="9"/>
      <c r="LIK78" s="9"/>
      <c r="LIL78" s="9"/>
      <c r="LIM78" s="9"/>
      <c r="LIN78" s="9"/>
      <c r="LIO78" s="9"/>
      <c r="LIP78" s="9"/>
      <c r="LIQ78" s="9"/>
      <c r="LIR78" s="9"/>
      <c r="LIS78" s="9"/>
      <c r="LIT78" s="9"/>
      <c r="LIU78" s="9"/>
      <c r="LIV78" s="9"/>
      <c r="LIW78" s="9"/>
      <c r="LIX78" s="9"/>
      <c r="LIY78" s="9"/>
      <c r="LIZ78" s="9"/>
      <c r="LJA78" s="9"/>
      <c r="LJB78" s="9"/>
      <c r="LJC78" s="9"/>
      <c r="LJD78" s="9"/>
      <c r="LJE78" s="9"/>
      <c r="LJF78" s="9"/>
      <c r="LJG78" s="9"/>
      <c r="LJH78" s="9"/>
      <c r="LJI78" s="9"/>
      <c r="LJJ78" s="9"/>
      <c r="LJK78" s="9"/>
      <c r="LJL78" s="9"/>
      <c r="LJM78" s="9"/>
      <c r="LJN78" s="9"/>
      <c r="LJO78" s="9"/>
      <c r="LJP78" s="9"/>
      <c r="LJQ78" s="9"/>
      <c r="LJR78" s="9"/>
      <c r="LJS78" s="9"/>
      <c r="LJT78" s="9"/>
      <c r="LJU78" s="9"/>
      <c r="LJV78" s="9"/>
      <c r="LJW78" s="9"/>
      <c r="LJX78" s="9"/>
      <c r="LJY78" s="9"/>
      <c r="LJZ78" s="9"/>
      <c r="LKA78" s="9"/>
      <c r="LKB78" s="9"/>
      <c r="LKC78" s="9"/>
      <c r="LKD78" s="9"/>
      <c r="LKE78" s="9"/>
      <c r="LKF78" s="9"/>
      <c r="LKG78" s="9"/>
      <c r="LKH78" s="9"/>
      <c r="LKI78" s="9"/>
      <c r="LKJ78" s="9"/>
      <c r="LKK78" s="9"/>
      <c r="LKL78" s="9"/>
      <c r="LKM78" s="9"/>
      <c r="LKN78" s="9"/>
      <c r="LKO78" s="9"/>
      <c r="LKP78" s="9"/>
      <c r="LKQ78" s="9"/>
      <c r="LKR78" s="9"/>
      <c r="LKS78" s="9"/>
      <c r="LKT78" s="9"/>
      <c r="LKU78" s="9"/>
      <c r="LKV78" s="9"/>
      <c r="LKW78" s="9"/>
      <c r="LKX78" s="9"/>
      <c r="LKY78" s="9"/>
      <c r="LKZ78" s="9"/>
      <c r="LLA78" s="9"/>
      <c r="LLB78" s="9"/>
      <c r="LLC78" s="9"/>
      <c r="LLD78" s="9"/>
      <c r="LLE78" s="9"/>
      <c r="LLF78" s="9"/>
      <c r="LLG78" s="9"/>
      <c r="LLH78" s="9"/>
      <c r="LLI78" s="9"/>
      <c r="LLJ78" s="9"/>
      <c r="LLK78" s="9"/>
      <c r="LLL78" s="9"/>
      <c r="LLM78" s="9"/>
      <c r="LLN78" s="9"/>
      <c r="LLO78" s="9"/>
      <c r="LLP78" s="9"/>
      <c r="LLQ78" s="9"/>
      <c r="LLR78" s="9"/>
      <c r="LLS78" s="9"/>
      <c r="LLT78" s="9"/>
      <c r="LLU78" s="9"/>
      <c r="LLV78" s="9"/>
      <c r="LLW78" s="9"/>
      <c r="LLX78" s="9"/>
      <c r="LLY78" s="9"/>
      <c r="LLZ78" s="9"/>
      <c r="LMA78" s="9"/>
      <c r="LMB78" s="9"/>
      <c r="LMC78" s="9"/>
      <c r="LMD78" s="9"/>
      <c r="LME78" s="9"/>
      <c r="LMF78" s="9"/>
      <c r="LMG78" s="9"/>
      <c r="LMH78" s="9"/>
      <c r="LMI78" s="9"/>
      <c r="LMJ78" s="9"/>
      <c r="LMK78" s="9"/>
      <c r="LML78" s="9"/>
      <c r="LMM78" s="9"/>
      <c r="LMN78" s="9"/>
      <c r="LMO78" s="9"/>
      <c r="LMP78" s="9"/>
      <c r="LMQ78" s="9"/>
      <c r="LMR78" s="9"/>
      <c r="LMS78" s="9"/>
      <c r="LMT78" s="9"/>
      <c r="LMU78" s="9"/>
      <c r="LMV78" s="9"/>
      <c r="LMW78" s="9"/>
      <c r="LMX78" s="9"/>
      <c r="LMY78" s="9"/>
      <c r="LMZ78" s="9"/>
      <c r="LNA78" s="9"/>
      <c r="LNB78" s="9"/>
      <c r="LNC78" s="9"/>
      <c r="LND78" s="9"/>
      <c r="LNE78" s="9"/>
      <c r="LNF78" s="9"/>
      <c r="LNG78" s="9"/>
      <c r="LNH78" s="9"/>
      <c r="LNI78" s="9"/>
      <c r="LNJ78" s="9"/>
      <c r="LNK78" s="9"/>
      <c r="LNL78" s="9"/>
      <c r="LNM78" s="9"/>
      <c r="LNN78" s="9"/>
      <c r="LNO78" s="9"/>
      <c r="LNP78" s="9"/>
      <c r="LNQ78" s="9"/>
      <c r="LNR78" s="9"/>
      <c r="LNS78" s="9"/>
      <c r="LNT78" s="9"/>
      <c r="LNU78" s="9"/>
      <c r="LNV78" s="9"/>
      <c r="LNW78" s="9"/>
      <c r="LNX78" s="9"/>
      <c r="LNY78" s="9"/>
      <c r="LNZ78" s="9"/>
      <c r="LOA78" s="9"/>
      <c r="LOB78" s="9"/>
      <c r="LOC78" s="9"/>
      <c r="LOD78" s="9"/>
      <c r="LOE78" s="9"/>
      <c r="LOF78" s="9"/>
      <c r="LOG78" s="9"/>
      <c r="LOH78" s="9"/>
      <c r="LOI78" s="9"/>
      <c r="LOJ78" s="9"/>
      <c r="LOK78" s="9"/>
      <c r="LOL78" s="9"/>
      <c r="LOM78" s="9"/>
      <c r="LON78" s="9"/>
      <c r="LOO78" s="9"/>
      <c r="LOP78" s="9"/>
      <c r="LOQ78" s="9"/>
      <c r="LOR78" s="9"/>
      <c r="LOS78" s="9"/>
      <c r="LOT78" s="9"/>
      <c r="LOU78" s="9"/>
      <c r="LOV78" s="9"/>
      <c r="LOW78" s="9"/>
      <c r="LOX78" s="9"/>
      <c r="LOY78" s="9"/>
      <c r="LOZ78" s="9"/>
      <c r="LPA78" s="9"/>
      <c r="LPB78" s="9"/>
      <c r="LPC78" s="9"/>
      <c r="LPD78" s="9"/>
      <c r="LPE78" s="9"/>
      <c r="LPF78" s="9"/>
      <c r="LPG78" s="9"/>
      <c r="LPH78" s="9"/>
      <c r="LPI78" s="9"/>
      <c r="LPJ78" s="9"/>
      <c r="LPK78" s="9"/>
      <c r="LPL78" s="9"/>
      <c r="LPM78" s="9"/>
      <c r="LPN78" s="9"/>
      <c r="LPO78" s="9"/>
      <c r="LPP78" s="9"/>
      <c r="LPQ78" s="9"/>
      <c r="LPR78" s="9"/>
      <c r="LPS78" s="9"/>
      <c r="LPT78" s="9"/>
      <c r="LPU78" s="9"/>
      <c r="LPV78" s="9"/>
      <c r="LPW78" s="9"/>
      <c r="LPX78" s="9"/>
      <c r="LPY78" s="9"/>
      <c r="LPZ78" s="9"/>
      <c r="LQA78" s="9"/>
      <c r="LQB78" s="9"/>
      <c r="LQC78" s="9"/>
      <c r="LQD78" s="9"/>
      <c r="LQE78" s="9"/>
      <c r="LQF78" s="9"/>
      <c r="LQG78" s="9"/>
      <c r="LQH78" s="9"/>
      <c r="LQI78" s="9"/>
      <c r="LQJ78" s="9"/>
      <c r="LQK78" s="9"/>
      <c r="LQL78" s="9"/>
      <c r="LQM78" s="9"/>
      <c r="LQN78" s="9"/>
      <c r="LQO78" s="9"/>
      <c r="LQP78" s="9"/>
      <c r="LQQ78" s="9"/>
      <c r="LQR78" s="9"/>
      <c r="LQS78" s="9"/>
      <c r="LQT78" s="9"/>
      <c r="LQU78" s="9"/>
      <c r="LQV78" s="9"/>
      <c r="LQW78" s="9"/>
      <c r="LQX78" s="9"/>
      <c r="LQY78" s="9"/>
      <c r="LQZ78" s="9"/>
      <c r="LRA78" s="9"/>
      <c r="LRB78" s="9"/>
      <c r="LRC78" s="9"/>
      <c r="LRD78" s="9"/>
      <c r="LRE78" s="9"/>
      <c r="LRF78" s="9"/>
      <c r="LRG78" s="9"/>
      <c r="LRH78" s="9"/>
      <c r="LRI78" s="9"/>
      <c r="LRJ78" s="9"/>
      <c r="LRK78" s="9"/>
      <c r="LRL78" s="9"/>
      <c r="LRM78" s="9"/>
      <c r="LRN78" s="9"/>
      <c r="LRO78" s="9"/>
      <c r="LRP78" s="9"/>
      <c r="LRQ78" s="9"/>
      <c r="LRR78" s="9"/>
      <c r="LRS78" s="9"/>
      <c r="LRT78" s="9"/>
      <c r="LRU78" s="9"/>
      <c r="LRV78" s="9"/>
      <c r="LRW78" s="9"/>
      <c r="LRX78" s="9"/>
      <c r="LRY78" s="9"/>
      <c r="LRZ78" s="9"/>
      <c r="LSA78" s="9"/>
      <c r="LSB78" s="9"/>
      <c r="LSC78" s="9"/>
      <c r="LSD78" s="9"/>
      <c r="LSE78" s="9"/>
      <c r="LSF78" s="9"/>
      <c r="LSG78" s="9"/>
      <c r="LSH78" s="9"/>
      <c r="LSI78" s="9"/>
      <c r="LSJ78" s="9"/>
      <c r="LSK78" s="9"/>
      <c r="LSL78" s="9"/>
      <c r="LSM78" s="9"/>
      <c r="LSN78" s="9"/>
      <c r="LSO78" s="9"/>
      <c r="LSP78" s="9"/>
      <c r="LSQ78" s="9"/>
      <c r="LSR78" s="9"/>
      <c r="LSS78" s="9"/>
      <c r="LST78" s="9"/>
      <c r="LSU78" s="9"/>
      <c r="LSV78" s="9"/>
      <c r="LSW78" s="9"/>
      <c r="LSX78" s="9"/>
      <c r="LSY78" s="9"/>
      <c r="LSZ78" s="9"/>
      <c r="LTA78" s="9"/>
      <c r="LTB78" s="9"/>
      <c r="LTC78" s="9"/>
      <c r="LTD78" s="9"/>
      <c r="LTE78" s="9"/>
      <c r="LTF78" s="9"/>
      <c r="LTG78" s="9"/>
      <c r="LTH78" s="9"/>
      <c r="LTI78" s="9"/>
      <c r="LTJ78" s="9"/>
      <c r="LTK78" s="9"/>
      <c r="LTL78" s="9"/>
      <c r="LTM78" s="9"/>
      <c r="LTN78" s="9"/>
      <c r="LTO78" s="9"/>
      <c r="LTP78" s="9"/>
      <c r="LTQ78" s="9"/>
      <c r="LTR78" s="9"/>
      <c r="LTS78" s="9"/>
      <c r="LTT78" s="9"/>
      <c r="LTU78" s="9"/>
      <c r="LTV78" s="9"/>
      <c r="LTW78" s="9"/>
      <c r="LTX78" s="9"/>
      <c r="LTY78" s="9"/>
      <c r="LTZ78" s="9"/>
      <c r="LUA78" s="9"/>
      <c r="LUB78" s="9"/>
      <c r="LUC78" s="9"/>
      <c r="LUD78" s="9"/>
      <c r="LUE78" s="9"/>
      <c r="LUF78" s="9"/>
      <c r="LUG78" s="9"/>
      <c r="LUH78" s="9"/>
      <c r="LUI78" s="9"/>
      <c r="LUJ78" s="9"/>
      <c r="LUK78" s="9"/>
      <c r="LUL78" s="9"/>
      <c r="LUM78" s="9"/>
      <c r="LUN78" s="9"/>
      <c r="LUO78" s="9"/>
      <c r="LUP78" s="9"/>
      <c r="LUQ78" s="9"/>
      <c r="LUR78" s="9"/>
      <c r="LUS78" s="9"/>
      <c r="LUT78" s="9"/>
      <c r="LUU78" s="9"/>
      <c r="LUV78" s="9"/>
      <c r="LUW78" s="9"/>
      <c r="LUX78" s="9"/>
      <c r="LUY78" s="9"/>
      <c r="LUZ78" s="9"/>
      <c r="LVA78" s="9"/>
      <c r="LVB78" s="9"/>
      <c r="LVC78" s="9"/>
      <c r="LVD78" s="9"/>
      <c r="LVE78" s="9"/>
      <c r="LVF78" s="9"/>
      <c r="LVG78" s="9"/>
      <c r="LVH78" s="9"/>
      <c r="LVI78" s="9"/>
      <c r="LVJ78" s="9"/>
      <c r="LVK78" s="9"/>
      <c r="LVL78" s="9"/>
      <c r="LVM78" s="9"/>
      <c r="LVN78" s="9"/>
      <c r="LVO78" s="9"/>
      <c r="LVP78" s="9"/>
      <c r="LVQ78" s="9"/>
      <c r="LVR78" s="9"/>
      <c r="LVS78" s="9"/>
      <c r="LVT78" s="9"/>
      <c r="LVU78" s="9"/>
      <c r="LVV78" s="9"/>
      <c r="LVW78" s="9"/>
      <c r="LVX78" s="9"/>
      <c r="LVY78" s="9"/>
      <c r="LVZ78" s="9"/>
      <c r="LWA78" s="9"/>
      <c r="LWB78" s="9"/>
      <c r="LWC78" s="9"/>
      <c r="LWD78" s="9"/>
      <c r="LWE78" s="9"/>
      <c r="LWF78" s="9"/>
      <c r="LWG78" s="9"/>
      <c r="LWH78" s="9"/>
      <c r="LWI78" s="9"/>
      <c r="LWJ78" s="9"/>
      <c r="LWK78" s="9"/>
      <c r="LWL78" s="9"/>
      <c r="LWM78" s="9"/>
      <c r="LWN78" s="9"/>
      <c r="LWO78" s="9"/>
      <c r="LWP78" s="9"/>
      <c r="LWQ78" s="9"/>
      <c r="LWR78" s="9"/>
      <c r="LWS78" s="9"/>
      <c r="LWT78" s="9"/>
      <c r="LWU78" s="9"/>
      <c r="LWV78" s="9"/>
      <c r="LWW78" s="9"/>
      <c r="LWX78" s="9"/>
      <c r="LWY78" s="9"/>
      <c r="LWZ78" s="9"/>
      <c r="LXA78" s="9"/>
      <c r="LXB78" s="9"/>
      <c r="LXC78" s="9"/>
      <c r="LXD78" s="9"/>
      <c r="LXE78" s="9"/>
      <c r="LXF78" s="9"/>
      <c r="LXG78" s="9"/>
      <c r="LXH78" s="9"/>
      <c r="LXI78" s="9"/>
      <c r="LXJ78" s="9"/>
      <c r="LXK78" s="9"/>
      <c r="LXL78" s="9"/>
      <c r="LXM78" s="9"/>
      <c r="LXN78" s="9"/>
      <c r="LXO78" s="9"/>
      <c r="LXP78" s="9"/>
      <c r="LXQ78" s="9"/>
      <c r="LXR78" s="9"/>
      <c r="LXS78" s="9"/>
      <c r="LXT78" s="9"/>
      <c r="LXU78" s="9"/>
      <c r="LXV78" s="9"/>
      <c r="LXW78" s="9"/>
      <c r="LXX78" s="9"/>
      <c r="LXY78" s="9"/>
      <c r="LXZ78" s="9"/>
      <c r="LYA78" s="9"/>
      <c r="LYB78" s="9"/>
      <c r="LYC78" s="9"/>
      <c r="LYD78" s="9"/>
      <c r="LYE78" s="9"/>
      <c r="LYF78" s="9"/>
      <c r="LYG78" s="9"/>
      <c r="LYH78" s="9"/>
      <c r="LYI78" s="9"/>
      <c r="LYJ78" s="9"/>
      <c r="LYK78" s="9"/>
      <c r="LYL78" s="9"/>
      <c r="LYM78" s="9"/>
      <c r="LYN78" s="9"/>
      <c r="LYO78" s="9"/>
      <c r="LYP78" s="9"/>
      <c r="LYQ78" s="9"/>
      <c r="LYR78" s="9"/>
      <c r="LYS78" s="9"/>
      <c r="LYT78" s="9"/>
      <c r="LYU78" s="9"/>
      <c r="LYV78" s="9"/>
      <c r="LYW78" s="9"/>
      <c r="LYX78" s="9"/>
      <c r="LYY78" s="9"/>
      <c r="LYZ78" s="9"/>
      <c r="LZA78" s="9"/>
      <c r="LZB78" s="9"/>
      <c r="LZC78" s="9"/>
      <c r="LZD78" s="9"/>
      <c r="LZE78" s="9"/>
      <c r="LZF78" s="9"/>
      <c r="LZG78" s="9"/>
      <c r="LZH78" s="9"/>
      <c r="LZI78" s="9"/>
      <c r="LZJ78" s="9"/>
      <c r="LZK78" s="9"/>
      <c r="LZL78" s="9"/>
      <c r="LZM78" s="9"/>
      <c r="LZN78" s="9"/>
      <c r="LZO78" s="9"/>
      <c r="LZP78" s="9"/>
      <c r="LZQ78" s="9"/>
      <c r="LZR78" s="9"/>
      <c r="LZS78" s="9"/>
      <c r="LZT78" s="9"/>
      <c r="LZU78" s="9"/>
      <c r="LZV78" s="9"/>
      <c r="LZW78" s="9"/>
      <c r="LZX78" s="9"/>
      <c r="LZY78" s="9"/>
      <c r="LZZ78" s="9"/>
      <c r="MAA78" s="9"/>
      <c r="MAB78" s="9"/>
      <c r="MAC78" s="9"/>
      <c r="MAD78" s="9"/>
      <c r="MAE78" s="9"/>
      <c r="MAF78" s="9"/>
      <c r="MAG78" s="9"/>
      <c r="MAH78" s="9"/>
      <c r="MAI78" s="9"/>
      <c r="MAJ78" s="9"/>
      <c r="MAK78" s="9"/>
      <c r="MAL78" s="9"/>
      <c r="MAM78" s="9"/>
      <c r="MAN78" s="9"/>
      <c r="MAO78" s="9"/>
      <c r="MAP78" s="9"/>
      <c r="MAQ78" s="9"/>
      <c r="MAR78" s="9"/>
      <c r="MAS78" s="9"/>
      <c r="MAT78" s="9"/>
      <c r="MAU78" s="9"/>
      <c r="MAV78" s="9"/>
      <c r="MAW78" s="9"/>
      <c r="MAX78" s="9"/>
      <c r="MAY78" s="9"/>
      <c r="MAZ78" s="9"/>
      <c r="MBA78" s="9"/>
      <c r="MBB78" s="9"/>
      <c r="MBC78" s="9"/>
      <c r="MBD78" s="9"/>
      <c r="MBE78" s="9"/>
      <c r="MBF78" s="9"/>
      <c r="MBG78" s="9"/>
      <c r="MBH78" s="9"/>
      <c r="MBI78" s="9"/>
      <c r="MBJ78" s="9"/>
      <c r="MBK78" s="9"/>
      <c r="MBL78" s="9"/>
      <c r="MBM78" s="9"/>
      <c r="MBN78" s="9"/>
      <c r="MBO78" s="9"/>
      <c r="MBP78" s="9"/>
      <c r="MBQ78" s="9"/>
      <c r="MBR78" s="9"/>
      <c r="MBS78" s="9"/>
      <c r="MBT78" s="9"/>
      <c r="MBU78" s="9"/>
      <c r="MBV78" s="9"/>
      <c r="MBW78" s="9"/>
      <c r="MBX78" s="9"/>
      <c r="MBY78" s="9"/>
      <c r="MBZ78" s="9"/>
      <c r="MCA78" s="9"/>
      <c r="MCB78" s="9"/>
      <c r="MCC78" s="9"/>
      <c r="MCD78" s="9"/>
      <c r="MCE78" s="9"/>
      <c r="MCF78" s="9"/>
      <c r="MCG78" s="9"/>
      <c r="MCH78" s="9"/>
      <c r="MCI78" s="9"/>
      <c r="MCJ78" s="9"/>
      <c r="MCK78" s="9"/>
      <c r="MCL78" s="9"/>
      <c r="MCM78" s="9"/>
      <c r="MCN78" s="9"/>
      <c r="MCO78" s="9"/>
      <c r="MCP78" s="9"/>
      <c r="MCQ78" s="9"/>
      <c r="MCR78" s="9"/>
      <c r="MCS78" s="9"/>
      <c r="MCT78" s="9"/>
      <c r="MCU78" s="9"/>
      <c r="MCV78" s="9"/>
      <c r="MCW78" s="9"/>
      <c r="MCX78" s="9"/>
      <c r="MCY78" s="9"/>
      <c r="MCZ78" s="9"/>
      <c r="MDA78" s="9"/>
      <c r="MDB78" s="9"/>
      <c r="MDC78" s="9"/>
      <c r="MDD78" s="9"/>
      <c r="MDE78" s="9"/>
      <c r="MDF78" s="9"/>
      <c r="MDG78" s="9"/>
      <c r="MDH78" s="9"/>
      <c r="MDI78" s="9"/>
      <c r="MDJ78" s="9"/>
      <c r="MDK78" s="9"/>
      <c r="MDL78" s="9"/>
      <c r="MDM78" s="9"/>
      <c r="MDN78" s="9"/>
      <c r="MDO78" s="9"/>
      <c r="MDP78" s="9"/>
      <c r="MDQ78" s="9"/>
      <c r="MDR78" s="9"/>
      <c r="MDS78" s="9"/>
      <c r="MDT78" s="9"/>
      <c r="MDU78" s="9"/>
      <c r="MDV78" s="9"/>
      <c r="MDW78" s="9"/>
      <c r="MDX78" s="9"/>
      <c r="MDY78" s="9"/>
      <c r="MDZ78" s="9"/>
      <c r="MEA78" s="9"/>
      <c r="MEB78" s="9"/>
      <c r="MEC78" s="9"/>
      <c r="MED78" s="9"/>
      <c r="MEE78" s="9"/>
      <c r="MEF78" s="9"/>
      <c r="MEG78" s="9"/>
      <c r="MEH78" s="9"/>
      <c r="MEI78" s="9"/>
      <c r="MEJ78" s="9"/>
      <c r="MEK78" s="9"/>
      <c r="MEL78" s="9"/>
      <c r="MEM78" s="9"/>
      <c r="MEN78" s="9"/>
      <c r="MEO78" s="9"/>
      <c r="MEP78" s="9"/>
      <c r="MEQ78" s="9"/>
      <c r="MER78" s="9"/>
      <c r="MES78" s="9"/>
      <c r="MET78" s="9"/>
      <c r="MEU78" s="9"/>
      <c r="MEV78" s="9"/>
      <c r="MEW78" s="9"/>
      <c r="MEX78" s="9"/>
      <c r="MEY78" s="9"/>
      <c r="MEZ78" s="9"/>
      <c r="MFA78" s="9"/>
      <c r="MFB78" s="9"/>
      <c r="MFC78" s="9"/>
      <c r="MFD78" s="9"/>
      <c r="MFE78" s="9"/>
      <c r="MFF78" s="9"/>
      <c r="MFG78" s="9"/>
      <c r="MFH78" s="9"/>
      <c r="MFI78" s="9"/>
      <c r="MFJ78" s="9"/>
      <c r="MFK78" s="9"/>
      <c r="MFL78" s="9"/>
      <c r="MFM78" s="9"/>
      <c r="MFN78" s="9"/>
      <c r="MFO78" s="9"/>
      <c r="MFP78" s="9"/>
      <c r="MFQ78" s="9"/>
      <c r="MFR78" s="9"/>
      <c r="MFS78" s="9"/>
      <c r="MFT78" s="9"/>
      <c r="MFU78" s="9"/>
      <c r="MFV78" s="9"/>
      <c r="MFW78" s="9"/>
      <c r="MFX78" s="9"/>
      <c r="MFY78" s="9"/>
      <c r="MFZ78" s="9"/>
      <c r="MGA78" s="9"/>
      <c r="MGB78" s="9"/>
      <c r="MGC78" s="9"/>
      <c r="MGD78" s="9"/>
      <c r="MGE78" s="9"/>
      <c r="MGF78" s="9"/>
      <c r="MGG78" s="9"/>
      <c r="MGH78" s="9"/>
      <c r="MGI78" s="9"/>
      <c r="MGJ78" s="9"/>
      <c r="MGK78" s="9"/>
      <c r="MGL78" s="9"/>
      <c r="MGM78" s="9"/>
      <c r="MGN78" s="9"/>
      <c r="MGO78" s="9"/>
      <c r="MGP78" s="9"/>
      <c r="MGQ78" s="9"/>
      <c r="MGR78" s="9"/>
      <c r="MGS78" s="9"/>
      <c r="MGT78" s="9"/>
      <c r="MGU78" s="9"/>
      <c r="MGV78" s="9"/>
      <c r="MGW78" s="9"/>
      <c r="MGX78" s="9"/>
      <c r="MGY78" s="9"/>
      <c r="MGZ78" s="9"/>
      <c r="MHA78" s="9"/>
      <c r="MHB78" s="9"/>
      <c r="MHC78" s="9"/>
      <c r="MHD78" s="9"/>
      <c r="MHE78" s="9"/>
      <c r="MHF78" s="9"/>
      <c r="MHG78" s="9"/>
      <c r="MHH78" s="9"/>
      <c r="MHI78" s="9"/>
      <c r="MHJ78" s="9"/>
      <c r="MHK78" s="9"/>
      <c r="MHL78" s="9"/>
      <c r="MHM78" s="9"/>
      <c r="MHN78" s="9"/>
      <c r="MHO78" s="9"/>
      <c r="MHP78" s="9"/>
      <c r="MHQ78" s="9"/>
      <c r="MHR78" s="9"/>
      <c r="MHS78" s="9"/>
      <c r="MHT78" s="9"/>
      <c r="MHU78" s="9"/>
      <c r="MHV78" s="9"/>
      <c r="MHW78" s="9"/>
      <c r="MHX78" s="9"/>
      <c r="MHY78" s="9"/>
      <c r="MHZ78" s="9"/>
      <c r="MIA78" s="9"/>
      <c r="MIB78" s="9"/>
      <c r="MIC78" s="9"/>
      <c r="MID78" s="9"/>
      <c r="MIE78" s="9"/>
      <c r="MIF78" s="9"/>
      <c r="MIG78" s="9"/>
      <c r="MIH78" s="9"/>
      <c r="MII78" s="9"/>
      <c r="MIJ78" s="9"/>
      <c r="MIK78" s="9"/>
      <c r="MIL78" s="9"/>
      <c r="MIM78" s="9"/>
      <c r="MIN78" s="9"/>
      <c r="MIO78" s="9"/>
      <c r="MIP78" s="9"/>
      <c r="MIQ78" s="9"/>
      <c r="MIR78" s="9"/>
      <c r="MIS78" s="9"/>
      <c r="MIT78" s="9"/>
      <c r="MIU78" s="9"/>
      <c r="MIV78" s="9"/>
      <c r="MIW78" s="9"/>
      <c r="MIX78" s="9"/>
      <c r="MIY78" s="9"/>
      <c r="MIZ78" s="9"/>
      <c r="MJA78" s="9"/>
      <c r="MJB78" s="9"/>
      <c r="MJC78" s="9"/>
      <c r="MJD78" s="9"/>
      <c r="MJE78" s="9"/>
      <c r="MJF78" s="9"/>
      <c r="MJG78" s="9"/>
      <c r="MJH78" s="9"/>
      <c r="MJI78" s="9"/>
      <c r="MJJ78" s="9"/>
      <c r="MJK78" s="9"/>
      <c r="MJL78" s="9"/>
      <c r="MJM78" s="9"/>
      <c r="MJN78" s="9"/>
      <c r="MJO78" s="9"/>
      <c r="MJP78" s="9"/>
      <c r="MJQ78" s="9"/>
      <c r="MJR78" s="9"/>
      <c r="MJS78" s="9"/>
      <c r="MJT78" s="9"/>
      <c r="MJU78" s="9"/>
      <c r="MJV78" s="9"/>
      <c r="MJW78" s="9"/>
      <c r="MJX78" s="9"/>
      <c r="MJY78" s="9"/>
      <c r="MJZ78" s="9"/>
      <c r="MKA78" s="9"/>
      <c r="MKB78" s="9"/>
      <c r="MKC78" s="9"/>
      <c r="MKD78" s="9"/>
      <c r="MKE78" s="9"/>
      <c r="MKF78" s="9"/>
      <c r="MKG78" s="9"/>
      <c r="MKH78" s="9"/>
      <c r="MKI78" s="9"/>
      <c r="MKJ78" s="9"/>
      <c r="MKK78" s="9"/>
      <c r="MKL78" s="9"/>
      <c r="MKM78" s="9"/>
      <c r="MKN78" s="9"/>
      <c r="MKO78" s="9"/>
      <c r="MKP78" s="9"/>
      <c r="MKQ78" s="9"/>
      <c r="MKR78" s="9"/>
      <c r="MKS78" s="9"/>
      <c r="MKT78" s="9"/>
      <c r="MKU78" s="9"/>
      <c r="MKV78" s="9"/>
      <c r="MKW78" s="9"/>
      <c r="MKX78" s="9"/>
      <c r="MKY78" s="9"/>
      <c r="MKZ78" s="9"/>
      <c r="MLA78" s="9"/>
      <c r="MLB78" s="9"/>
      <c r="MLC78" s="9"/>
      <c r="MLD78" s="9"/>
      <c r="MLE78" s="9"/>
      <c r="MLF78" s="9"/>
      <c r="MLG78" s="9"/>
      <c r="MLH78" s="9"/>
      <c r="MLI78" s="9"/>
      <c r="MLJ78" s="9"/>
      <c r="MLK78" s="9"/>
      <c r="MLL78" s="9"/>
      <c r="MLM78" s="9"/>
      <c r="MLN78" s="9"/>
      <c r="MLO78" s="9"/>
      <c r="MLP78" s="9"/>
      <c r="MLQ78" s="9"/>
      <c r="MLR78" s="9"/>
      <c r="MLS78" s="9"/>
      <c r="MLT78" s="9"/>
      <c r="MLU78" s="9"/>
      <c r="MLV78" s="9"/>
      <c r="MLW78" s="9"/>
      <c r="MLX78" s="9"/>
      <c r="MLY78" s="9"/>
      <c r="MLZ78" s="9"/>
      <c r="MMA78" s="9"/>
      <c r="MMB78" s="9"/>
      <c r="MMC78" s="9"/>
      <c r="MMD78" s="9"/>
      <c r="MME78" s="9"/>
      <c r="MMF78" s="9"/>
      <c r="MMG78" s="9"/>
      <c r="MMH78" s="9"/>
      <c r="MMI78" s="9"/>
      <c r="MMJ78" s="9"/>
      <c r="MMK78" s="9"/>
      <c r="MML78" s="9"/>
      <c r="MMM78" s="9"/>
      <c r="MMN78" s="9"/>
      <c r="MMO78" s="9"/>
      <c r="MMP78" s="9"/>
      <c r="MMQ78" s="9"/>
      <c r="MMR78" s="9"/>
      <c r="MMS78" s="9"/>
      <c r="MMT78" s="9"/>
      <c r="MMU78" s="9"/>
      <c r="MMV78" s="9"/>
      <c r="MMW78" s="9"/>
      <c r="MMX78" s="9"/>
      <c r="MMY78" s="9"/>
      <c r="MMZ78" s="9"/>
      <c r="MNA78" s="9"/>
      <c r="MNB78" s="9"/>
      <c r="MNC78" s="9"/>
      <c r="MND78" s="9"/>
      <c r="MNE78" s="9"/>
      <c r="MNF78" s="9"/>
      <c r="MNG78" s="9"/>
      <c r="MNH78" s="9"/>
      <c r="MNI78" s="9"/>
      <c r="MNJ78" s="9"/>
      <c r="MNK78" s="9"/>
      <c r="MNL78" s="9"/>
      <c r="MNM78" s="9"/>
      <c r="MNN78" s="9"/>
      <c r="MNO78" s="9"/>
      <c r="MNP78" s="9"/>
      <c r="MNQ78" s="9"/>
      <c r="MNR78" s="9"/>
      <c r="MNS78" s="9"/>
      <c r="MNT78" s="9"/>
      <c r="MNU78" s="9"/>
      <c r="MNV78" s="9"/>
      <c r="MNW78" s="9"/>
      <c r="MNX78" s="9"/>
      <c r="MNY78" s="9"/>
      <c r="MNZ78" s="9"/>
      <c r="MOA78" s="9"/>
      <c r="MOB78" s="9"/>
      <c r="MOC78" s="9"/>
      <c r="MOD78" s="9"/>
      <c r="MOE78" s="9"/>
      <c r="MOF78" s="9"/>
      <c r="MOG78" s="9"/>
      <c r="MOH78" s="9"/>
      <c r="MOI78" s="9"/>
      <c r="MOJ78" s="9"/>
      <c r="MOK78" s="9"/>
      <c r="MOL78" s="9"/>
      <c r="MOM78" s="9"/>
      <c r="MON78" s="9"/>
      <c r="MOO78" s="9"/>
      <c r="MOP78" s="9"/>
      <c r="MOQ78" s="9"/>
      <c r="MOR78" s="9"/>
      <c r="MOS78" s="9"/>
      <c r="MOT78" s="9"/>
      <c r="MOU78" s="9"/>
      <c r="MOV78" s="9"/>
      <c r="MOW78" s="9"/>
      <c r="MOX78" s="9"/>
      <c r="MOY78" s="9"/>
      <c r="MOZ78" s="9"/>
      <c r="MPA78" s="9"/>
      <c r="MPB78" s="9"/>
      <c r="MPC78" s="9"/>
      <c r="MPD78" s="9"/>
      <c r="MPE78" s="9"/>
      <c r="MPF78" s="9"/>
      <c r="MPG78" s="9"/>
      <c r="MPH78" s="9"/>
      <c r="MPI78" s="9"/>
      <c r="MPJ78" s="9"/>
      <c r="MPK78" s="9"/>
      <c r="MPL78" s="9"/>
      <c r="MPM78" s="9"/>
      <c r="MPN78" s="9"/>
      <c r="MPO78" s="9"/>
      <c r="MPP78" s="9"/>
      <c r="MPQ78" s="9"/>
      <c r="MPR78" s="9"/>
      <c r="MPS78" s="9"/>
      <c r="MPT78" s="9"/>
      <c r="MPU78" s="9"/>
      <c r="MPV78" s="9"/>
      <c r="MPW78" s="9"/>
      <c r="MPX78" s="9"/>
      <c r="MPY78" s="9"/>
      <c r="MPZ78" s="9"/>
      <c r="MQA78" s="9"/>
      <c r="MQB78" s="9"/>
      <c r="MQC78" s="9"/>
      <c r="MQD78" s="9"/>
      <c r="MQE78" s="9"/>
      <c r="MQF78" s="9"/>
      <c r="MQG78" s="9"/>
      <c r="MQH78" s="9"/>
      <c r="MQI78" s="9"/>
      <c r="MQJ78" s="9"/>
      <c r="MQK78" s="9"/>
      <c r="MQL78" s="9"/>
      <c r="MQM78" s="9"/>
      <c r="MQN78" s="9"/>
      <c r="MQO78" s="9"/>
      <c r="MQP78" s="9"/>
      <c r="MQQ78" s="9"/>
      <c r="MQR78" s="9"/>
      <c r="MQS78" s="9"/>
      <c r="MQT78" s="9"/>
      <c r="MQU78" s="9"/>
      <c r="MQV78" s="9"/>
      <c r="MQW78" s="9"/>
      <c r="MQX78" s="9"/>
      <c r="MQY78" s="9"/>
      <c r="MQZ78" s="9"/>
      <c r="MRA78" s="9"/>
      <c r="MRB78" s="9"/>
      <c r="MRC78" s="9"/>
      <c r="MRD78" s="9"/>
      <c r="MRE78" s="9"/>
      <c r="MRF78" s="9"/>
      <c r="MRG78" s="9"/>
      <c r="MRH78" s="9"/>
      <c r="MRI78" s="9"/>
      <c r="MRJ78" s="9"/>
      <c r="MRK78" s="9"/>
      <c r="MRL78" s="9"/>
      <c r="MRM78" s="9"/>
      <c r="MRN78" s="9"/>
      <c r="MRO78" s="9"/>
      <c r="MRP78" s="9"/>
      <c r="MRQ78" s="9"/>
      <c r="MRR78" s="9"/>
      <c r="MRS78" s="9"/>
      <c r="MRT78" s="9"/>
      <c r="MRU78" s="9"/>
      <c r="MRV78" s="9"/>
      <c r="MRW78" s="9"/>
      <c r="MRX78" s="9"/>
      <c r="MRY78" s="9"/>
      <c r="MRZ78" s="9"/>
      <c r="MSA78" s="9"/>
      <c r="MSB78" s="9"/>
      <c r="MSC78" s="9"/>
      <c r="MSD78" s="9"/>
      <c r="MSE78" s="9"/>
      <c r="MSF78" s="9"/>
      <c r="MSG78" s="9"/>
      <c r="MSH78" s="9"/>
      <c r="MSI78" s="9"/>
      <c r="MSJ78" s="9"/>
      <c r="MSK78" s="9"/>
      <c r="MSL78" s="9"/>
      <c r="MSM78" s="9"/>
      <c r="MSN78" s="9"/>
      <c r="MSO78" s="9"/>
      <c r="MSP78" s="9"/>
      <c r="MSQ78" s="9"/>
      <c r="MSR78" s="9"/>
      <c r="MSS78" s="9"/>
      <c r="MST78" s="9"/>
      <c r="MSU78" s="9"/>
      <c r="MSV78" s="9"/>
      <c r="MSW78" s="9"/>
      <c r="MSX78" s="9"/>
      <c r="MSY78" s="9"/>
      <c r="MSZ78" s="9"/>
      <c r="MTA78" s="9"/>
      <c r="MTB78" s="9"/>
      <c r="MTC78" s="9"/>
      <c r="MTD78" s="9"/>
      <c r="MTE78" s="9"/>
      <c r="MTF78" s="9"/>
      <c r="MTG78" s="9"/>
      <c r="MTH78" s="9"/>
      <c r="MTI78" s="9"/>
      <c r="MTJ78" s="9"/>
      <c r="MTK78" s="9"/>
      <c r="MTL78" s="9"/>
      <c r="MTM78" s="9"/>
      <c r="MTN78" s="9"/>
      <c r="MTO78" s="9"/>
      <c r="MTP78" s="9"/>
      <c r="MTQ78" s="9"/>
      <c r="MTR78" s="9"/>
      <c r="MTS78" s="9"/>
      <c r="MTT78" s="9"/>
      <c r="MTU78" s="9"/>
      <c r="MTV78" s="9"/>
      <c r="MTW78" s="9"/>
      <c r="MTX78" s="9"/>
      <c r="MTY78" s="9"/>
      <c r="MTZ78" s="9"/>
      <c r="MUA78" s="9"/>
      <c r="MUB78" s="9"/>
      <c r="MUC78" s="9"/>
      <c r="MUD78" s="9"/>
      <c r="MUE78" s="9"/>
      <c r="MUF78" s="9"/>
      <c r="MUG78" s="9"/>
      <c r="MUH78" s="9"/>
      <c r="MUI78" s="9"/>
      <c r="MUJ78" s="9"/>
      <c r="MUK78" s="9"/>
      <c r="MUL78" s="9"/>
      <c r="MUM78" s="9"/>
      <c r="MUN78" s="9"/>
      <c r="MUO78" s="9"/>
      <c r="MUP78" s="9"/>
      <c r="MUQ78" s="9"/>
      <c r="MUR78" s="9"/>
      <c r="MUS78" s="9"/>
      <c r="MUT78" s="9"/>
      <c r="MUU78" s="9"/>
      <c r="MUV78" s="9"/>
      <c r="MUW78" s="9"/>
      <c r="MUX78" s="9"/>
      <c r="MUY78" s="9"/>
      <c r="MUZ78" s="9"/>
      <c r="MVA78" s="9"/>
      <c r="MVB78" s="9"/>
      <c r="MVC78" s="9"/>
      <c r="MVD78" s="9"/>
      <c r="MVE78" s="9"/>
      <c r="MVF78" s="9"/>
      <c r="MVG78" s="9"/>
      <c r="MVH78" s="9"/>
      <c r="MVI78" s="9"/>
      <c r="MVJ78" s="9"/>
      <c r="MVK78" s="9"/>
      <c r="MVL78" s="9"/>
      <c r="MVM78" s="9"/>
      <c r="MVN78" s="9"/>
      <c r="MVO78" s="9"/>
      <c r="MVP78" s="9"/>
      <c r="MVQ78" s="9"/>
      <c r="MVR78" s="9"/>
      <c r="MVS78" s="9"/>
      <c r="MVT78" s="9"/>
      <c r="MVU78" s="9"/>
      <c r="MVV78" s="9"/>
      <c r="MVW78" s="9"/>
      <c r="MVX78" s="9"/>
      <c r="MVY78" s="9"/>
      <c r="MVZ78" s="9"/>
      <c r="MWA78" s="9"/>
      <c r="MWB78" s="9"/>
      <c r="MWC78" s="9"/>
      <c r="MWD78" s="9"/>
      <c r="MWE78" s="9"/>
      <c r="MWF78" s="9"/>
      <c r="MWG78" s="9"/>
      <c r="MWH78" s="9"/>
      <c r="MWI78" s="9"/>
      <c r="MWJ78" s="9"/>
      <c r="MWK78" s="9"/>
      <c r="MWL78" s="9"/>
      <c r="MWM78" s="9"/>
      <c r="MWN78" s="9"/>
      <c r="MWO78" s="9"/>
      <c r="MWP78" s="9"/>
      <c r="MWQ78" s="9"/>
      <c r="MWR78" s="9"/>
      <c r="MWS78" s="9"/>
      <c r="MWT78" s="9"/>
      <c r="MWU78" s="9"/>
      <c r="MWV78" s="9"/>
      <c r="MWW78" s="9"/>
      <c r="MWX78" s="9"/>
      <c r="MWY78" s="9"/>
      <c r="MWZ78" s="9"/>
      <c r="MXA78" s="9"/>
      <c r="MXB78" s="9"/>
      <c r="MXC78" s="9"/>
      <c r="MXD78" s="9"/>
      <c r="MXE78" s="9"/>
      <c r="MXF78" s="9"/>
      <c r="MXG78" s="9"/>
      <c r="MXH78" s="9"/>
      <c r="MXI78" s="9"/>
      <c r="MXJ78" s="9"/>
      <c r="MXK78" s="9"/>
      <c r="MXL78" s="9"/>
      <c r="MXM78" s="9"/>
      <c r="MXN78" s="9"/>
      <c r="MXO78" s="9"/>
      <c r="MXP78" s="9"/>
      <c r="MXQ78" s="9"/>
      <c r="MXR78" s="9"/>
      <c r="MXS78" s="9"/>
      <c r="MXT78" s="9"/>
      <c r="MXU78" s="9"/>
      <c r="MXV78" s="9"/>
      <c r="MXW78" s="9"/>
      <c r="MXX78" s="9"/>
      <c r="MXY78" s="9"/>
      <c r="MXZ78" s="9"/>
      <c r="MYA78" s="9"/>
      <c r="MYB78" s="9"/>
      <c r="MYC78" s="9"/>
      <c r="MYD78" s="9"/>
      <c r="MYE78" s="9"/>
      <c r="MYF78" s="9"/>
      <c r="MYG78" s="9"/>
      <c r="MYH78" s="9"/>
      <c r="MYI78" s="9"/>
      <c r="MYJ78" s="9"/>
      <c r="MYK78" s="9"/>
      <c r="MYL78" s="9"/>
      <c r="MYM78" s="9"/>
      <c r="MYN78" s="9"/>
      <c r="MYO78" s="9"/>
      <c r="MYP78" s="9"/>
      <c r="MYQ78" s="9"/>
      <c r="MYR78" s="9"/>
      <c r="MYS78" s="9"/>
      <c r="MYT78" s="9"/>
      <c r="MYU78" s="9"/>
      <c r="MYV78" s="9"/>
      <c r="MYW78" s="9"/>
      <c r="MYX78" s="9"/>
      <c r="MYY78" s="9"/>
      <c r="MYZ78" s="9"/>
      <c r="MZA78" s="9"/>
      <c r="MZB78" s="9"/>
      <c r="MZC78" s="9"/>
      <c r="MZD78" s="9"/>
      <c r="MZE78" s="9"/>
      <c r="MZF78" s="9"/>
      <c r="MZG78" s="9"/>
      <c r="MZH78" s="9"/>
      <c r="MZI78" s="9"/>
      <c r="MZJ78" s="9"/>
      <c r="MZK78" s="9"/>
      <c r="MZL78" s="9"/>
      <c r="MZM78" s="9"/>
      <c r="MZN78" s="9"/>
      <c r="MZO78" s="9"/>
      <c r="MZP78" s="9"/>
      <c r="MZQ78" s="9"/>
      <c r="MZR78" s="9"/>
      <c r="MZS78" s="9"/>
      <c r="MZT78" s="9"/>
      <c r="MZU78" s="9"/>
      <c r="MZV78" s="9"/>
      <c r="MZW78" s="9"/>
      <c r="MZX78" s="9"/>
      <c r="MZY78" s="9"/>
      <c r="MZZ78" s="9"/>
      <c r="NAA78" s="9"/>
      <c r="NAB78" s="9"/>
      <c r="NAC78" s="9"/>
      <c r="NAD78" s="9"/>
      <c r="NAE78" s="9"/>
      <c r="NAF78" s="9"/>
      <c r="NAG78" s="9"/>
      <c r="NAH78" s="9"/>
      <c r="NAI78" s="9"/>
      <c r="NAJ78" s="9"/>
      <c r="NAK78" s="9"/>
      <c r="NAL78" s="9"/>
      <c r="NAM78" s="9"/>
      <c r="NAN78" s="9"/>
      <c r="NAO78" s="9"/>
      <c r="NAP78" s="9"/>
      <c r="NAQ78" s="9"/>
      <c r="NAR78" s="9"/>
      <c r="NAS78" s="9"/>
      <c r="NAT78" s="9"/>
      <c r="NAU78" s="9"/>
      <c r="NAV78" s="9"/>
      <c r="NAW78" s="9"/>
      <c r="NAX78" s="9"/>
      <c r="NAY78" s="9"/>
      <c r="NAZ78" s="9"/>
      <c r="NBA78" s="9"/>
      <c r="NBB78" s="9"/>
      <c r="NBC78" s="9"/>
      <c r="NBD78" s="9"/>
      <c r="NBE78" s="9"/>
      <c r="NBF78" s="9"/>
      <c r="NBG78" s="9"/>
      <c r="NBH78" s="9"/>
      <c r="NBI78" s="9"/>
      <c r="NBJ78" s="9"/>
      <c r="NBK78" s="9"/>
      <c r="NBL78" s="9"/>
      <c r="NBM78" s="9"/>
      <c r="NBN78" s="9"/>
      <c r="NBO78" s="9"/>
      <c r="NBP78" s="9"/>
      <c r="NBQ78" s="9"/>
      <c r="NBR78" s="9"/>
      <c r="NBS78" s="9"/>
      <c r="NBT78" s="9"/>
      <c r="NBU78" s="9"/>
      <c r="NBV78" s="9"/>
      <c r="NBW78" s="9"/>
      <c r="NBX78" s="9"/>
      <c r="NBY78" s="9"/>
      <c r="NBZ78" s="9"/>
      <c r="NCA78" s="9"/>
      <c r="NCB78" s="9"/>
      <c r="NCC78" s="9"/>
      <c r="NCD78" s="9"/>
      <c r="NCE78" s="9"/>
      <c r="NCF78" s="9"/>
      <c r="NCG78" s="9"/>
      <c r="NCH78" s="9"/>
      <c r="NCI78" s="9"/>
      <c r="NCJ78" s="9"/>
      <c r="NCK78" s="9"/>
      <c r="NCL78" s="9"/>
      <c r="NCM78" s="9"/>
      <c r="NCN78" s="9"/>
      <c r="NCO78" s="9"/>
      <c r="NCP78" s="9"/>
      <c r="NCQ78" s="9"/>
      <c r="NCR78" s="9"/>
      <c r="NCS78" s="9"/>
      <c r="NCT78" s="9"/>
      <c r="NCU78" s="9"/>
      <c r="NCV78" s="9"/>
      <c r="NCW78" s="9"/>
      <c r="NCX78" s="9"/>
      <c r="NCY78" s="9"/>
      <c r="NCZ78" s="9"/>
      <c r="NDA78" s="9"/>
      <c r="NDB78" s="9"/>
      <c r="NDC78" s="9"/>
      <c r="NDD78" s="9"/>
      <c r="NDE78" s="9"/>
      <c r="NDF78" s="9"/>
      <c r="NDG78" s="9"/>
      <c r="NDH78" s="9"/>
      <c r="NDI78" s="9"/>
      <c r="NDJ78" s="9"/>
      <c r="NDK78" s="9"/>
      <c r="NDL78" s="9"/>
      <c r="NDM78" s="9"/>
      <c r="NDN78" s="9"/>
      <c r="NDO78" s="9"/>
      <c r="NDP78" s="9"/>
      <c r="NDQ78" s="9"/>
      <c r="NDR78" s="9"/>
      <c r="NDS78" s="9"/>
      <c r="NDT78" s="9"/>
      <c r="NDU78" s="9"/>
      <c r="NDV78" s="9"/>
      <c r="NDW78" s="9"/>
      <c r="NDX78" s="9"/>
      <c r="NDY78" s="9"/>
      <c r="NDZ78" s="9"/>
      <c r="NEA78" s="9"/>
      <c r="NEB78" s="9"/>
      <c r="NEC78" s="9"/>
      <c r="NED78" s="9"/>
      <c r="NEE78" s="9"/>
      <c r="NEF78" s="9"/>
      <c r="NEG78" s="9"/>
      <c r="NEH78" s="9"/>
      <c r="NEI78" s="9"/>
      <c r="NEJ78" s="9"/>
      <c r="NEK78" s="9"/>
      <c r="NEL78" s="9"/>
      <c r="NEM78" s="9"/>
      <c r="NEN78" s="9"/>
      <c r="NEO78" s="9"/>
      <c r="NEP78" s="9"/>
      <c r="NEQ78" s="9"/>
      <c r="NER78" s="9"/>
      <c r="NES78" s="9"/>
      <c r="NET78" s="9"/>
      <c r="NEU78" s="9"/>
      <c r="NEV78" s="9"/>
      <c r="NEW78" s="9"/>
      <c r="NEX78" s="9"/>
      <c r="NEY78" s="9"/>
      <c r="NEZ78" s="9"/>
      <c r="NFA78" s="9"/>
      <c r="NFB78" s="9"/>
      <c r="NFC78" s="9"/>
      <c r="NFD78" s="9"/>
      <c r="NFE78" s="9"/>
      <c r="NFF78" s="9"/>
      <c r="NFG78" s="9"/>
      <c r="NFH78" s="9"/>
      <c r="NFI78" s="9"/>
      <c r="NFJ78" s="9"/>
      <c r="NFK78" s="9"/>
      <c r="NFL78" s="9"/>
      <c r="NFM78" s="9"/>
      <c r="NFN78" s="9"/>
      <c r="NFO78" s="9"/>
      <c r="NFP78" s="9"/>
      <c r="NFQ78" s="9"/>
      <c r="NFR78" s="9"/>
      <c r="NFS78" s="9"/>
      <c r="NFT78" s="9"/>
      <c r="NFU78" s="9"/>
      <c r="NFV78" s="9"/>
      <c r="NFW78" s="9"/>
      <c r="NFX78" s="9"/>
      <c r="NFY78" s="9"/>
      <c r="NFZ78" s="9"/>
      <c r="NGA78" s="9"/>
      <c r="NGB78" s="9"/>
      <c r="NGC78" s="9"/>
      <c r="NGD78" s="9"/>
      <c r="NGE78" s="9"/>
      <c r="NGF78" s="9"/>
      <c r="NGG78" s="9"/>
      <c r="NGH78" s="9"/>
      <c r="NGI78" s="9"/>
      <c r="NGJ78" s="9"/>
      <c r="NGK78" s="9"/>
      <c r="NGL78" s="9"/>
      <c r="NGM78" s="9"/>
      <c r="NGN78" s="9"/>
      <c r="NGO78" s="9"/>
      <c r="NGP78" s="9"/>
      <c r="NGQ78" s="9"/>
      <c r="NGR78" s="9"/>
      <c r="NGS78" s="9"/>
      <c r="NGT78" s="9"/>
      <c r="NGU78" s="9"/>
      <c r="NGV78" s="9"/>
      <c r="NGW78" s="9"/>
      <c r="NGX78" s="9"/>
      <c r="NGY78" s="9"/>
      <c r="NGZ78" s="9"/>
      <c r="NHA78" s="9"/>
      <c r="NHB78" s="9"/>
      <c r="NHC78" s="9"/>
      <c r="NHD78" s="9"/>
      <c r="NHE78" s="9"/>
      <c r="NHF78" s="9"/>
      <c r="NHG78" s="9"/>
      <c r="NHH78" s="9"/>
      <c r="NHI78" s="9"/>
      <c r="NHJ78" s="9"/>
      <c r="NHK78" s="9"/>
      <c r="NHL78" s="9"/>
      <c r="NHM78" s="9"/>
      <c r="NHN78" s="9"/>
      <c r="NHO78" s="9"/>
      <c r="NHP78" s="9"/>
      <c r="NHQ78" s="9"/>
      <c r="NHR78" s="9"/>
      <c r="NHS78" s="9"/>
      <c r="NHT78" s="9"/>
      <c r="NHU78" s="9"/>
      <c r="NHV78" s="9"/>
      <c r="NHW78" s="9"/>
      <c r="NHX78" s="9"/>
      <c r="NHY78" s="9"/>
      <c r="NHZ78" s="9"/>
      <c r="NIA78" s="9"/>
      <c r="NIB78" s="9"/>
      <c r="NIC78" s="9"/>
      <c r="NID78" s="9"/>
      <c r="NIE78" s="9"/>
      <c r="NIF78" s="9"/>
      <c r="NIG78" s="9"/>
      <c r="NIH78" s="9"/>
      <c r="NII78" s="9"/>
      <c r="NIJ78" s="9"/>
      <c r="NIK78" s="9"/>
      <c r="NIL78" s="9"/>
      <c r="NIM78" s="9"/>
      <c r="NIN78" s="9"/>
      <c r="NIO78" s="9"/>
      <c r="NIP78" s="9"/>
      <c r="NIQ78" s="9"/>
      <c r="NIR78" s="9"/>
      <c r="NIS78" s="9"/>
      <c r="NIT78" s="9"/>
      <c r="NIU78" s="9"/>
      <c r="NIV78" s="9"/>
      <c r="NIW78" s="9"/>
      <c r="NIX78" s="9"/>
      <c r="NIY78" s="9"/>
      <c r="NIZ78" s="9"/>
      <c r="NJA78" s="9"/>
      <c r="NJB78" s="9"/>
      <c r="NJC78" s="9"/>
      <c r="NJD78" s="9"/>
      <c r="NJE78" s="9"/>
      <c r="NJF78" s="9"/>
      <c r="NJG78" s="9"/>
      <c r="NJH78" s="9"/>
      <c r="NJI78" s="9"/>
      <c r="NJJ78" s="9"/>
      <c r="NJK78" s="9"/>
      <c r="NJL78" s="9"/>
      <c r="NJM78" s="9"/>
      <c r="NJN78" s="9"/>
      <c r="NJO78" s="9"/>
      <c r="NJP78" s="9"/>
      <c r="NJQ78" s="9"/>
      <c r="NJR78" s="9"/>
      <c r="NJS78" s="9"/>
      <c r="NJT78" s="9"/>
      <c r="NJU78" s="9"/>
      <c r="NJV78" s="9"/>
      <c r="NJW78" s="9"/>
      <c r="NJX78" s="9"/>
      <c r="NJY78" s="9"/>
      <c r="NJZ78" s="9"/>
      <c r="NKA78" s="9"/>
      <c r="NKB78" s="9"/>
      <c r="NKC78" s="9"/>
      <c r="NKD78" s="9"/>
      <c r="NKE78" s="9"/>
      <c r="NKF78" s="9"/>
      <c r="NKG78" s="9"/>
      <c r="NKH78" s="9"/>
      <c r="NKI78" s="9"/>
      <c r="NKJ78" s="9"/>
      <c r="NKK78" s="9"/>
      <c r="NKL78" s="9"/>
      <c r="NKM78" s="9"/>
      <c r="NKN78" s="9"/>
      <c r="NKO78" s="9"/>
      <c r="NKP78" s="9"/>
      <c r="NKQ78" s="9"/>
      <c r="NKR78" s="9"/>
      <c r="NKS78" s="9"/>
      <c r="NKT78" s="9"/>
      <c r="NKU78" s="9"/>
      <c r="NKV78" s="9"/>
      <c r="NKW78" s="9"/>
      <c r="NKX78" s="9"/>
      <c r="NKY78" s="9"/>
      <c r="NKZ78" s="9"/>
      <c r="NLA78" s="9"/>
      <c r="NLB78" s="9"/>
      <c r="NLC78" s="9"/>
      <c r="NLD78" s="9"/>
      <c r="NLE78" s="9"/>
      <c r="NLF78" s="9"/>
      <c r="NLG78" s="9"/>
      <c r="NLH78" s="9"/>
      <c r="NLI78" s="9"/>
      <c r="NLJ78" s="9"/>
      <c r="NLK78" s="9"/>
      <c r="NLL78" s="9"/>
      <c r="NLM78" s="9"/>
      <c r="NLN78" s="9"/>
      <c r="NLO78" s="9"/>
      <c r="NLP78" s="9"/>
      <c r="NLQ78" s="9"/>
      <c r="NLR78" s="9"/>
      <c r="NLS78" s="9"/>
      <c r="NLT78" s="9"/>
      <c r="NLU78" s="9"/>
      <c r="NLV78" s="9"/>
      <c r="NLW78" s="9"/>
      <c r="NLX78" s="9"/>
      <c r="NLY78" s="9"/>
      <c r="NLZ78" s="9"/>
      <c r="NMA78" s="9"/>
      <c r="NMB78" s="9"/>
      <c r="NMC78" s="9"/>
      <c r="NMD78" s="9"/>
      <c r="NME78" s="9"/>
      <c r="NMF78" s="9"/>
      <c r="NMG78" s="9"/>
      <c r="NMH78" s="9"/>
      <c r="NMI78" s="9"/>
      <c r="NMJ78" s="9"/>
      <c r="NMK78" s="9"/>
      <c r="NML78" s="9"/>
      <c r="NMM78" s="9"/>
      <c r="NMN78" s="9"/>
      <c r="NMO78" s="9"/>
      <c r="NMP78" s="9"/>
      <c r="NMQ78" s="9"/>
      <c r="NMR78" s="9"/>
      <c r="NMS78" s="9"/>
      <c r="NMT78" s="9"/>
      <c r="NMU78" s="9"/>
      <c r="NMV78" s="9"/>
      <c r="NMW78" s="9"/>
      <c r="NMX78" s="9"/>
      <c r="NMY78" s="9"/>
      <c r="NMZ78" s="9"/>
      <c r="NNA78" s="9"/>
      <c r="NNB78" s="9"/>
      <c r="NNC78" s="9"/>
      <c r="NND78" s="9"/>
      <c r="NNE78" s="9"/>
      <c r="NNF78" s="9"/>
      <c r="NNG78" s="9"/>
      <c r="NNH78" s="9"/>
      <c r="NNI78" s="9"/>
      <c r="NNJ78" s="9"/>
      <c r="NNK78" s="9"/>
      <c r="NNL78" s="9"/>
      <c r="NNM78" s="9"/>
      <c r="NNN78" s="9"/>
      <c r="NNO78" s="9"/>
      <c r="NNP78" s="9"/>
      <c r="NNQ78" s="9"/>
      <c r="NNR78" s="9"/>
      <c r="NNS78" s="9"/>
      <c r="NNT78" s="9"/>
      <c r="NNU78" s="9"/>
      <c r="NNV78" s="9"/>
      <c r="NNW78" s="9"/>
      <c r="NNX78" s="9"/>
      <c r="NNY78" s="9"/>
      <c r="NNZ78" s="9"/>
      <c r="NOA78" s="9"/>
      <c r="NOB78" s="9"/>
      <c r="NOC78" s="9"/>
      <c r="NOD78" s="9"/>
      <c r="NOE78" s="9"/>
      <c r="NOF78" s="9"/>
      <c r="NOG78" s="9"/>
      <c r="NOH78" s="9"/>
      <c r="NOI78" s="9"/>
      <c r="NOJ78" s="9"/>
      <c r="NOK78" s="9"/>
      <c r="NOL78" s="9"/>
      <c r="NOM78" s="9"/>
      <c r="NON78" s="9"/>
      <c r="NOO78" s="9"/>
      <c r="NOP78" s="9"/>
      <c r="NOQ78" s="9"/>
      <c r="NOR78" s="9"/>
      <c r="NOS78" s="9"/>
      <c r="NOT78" s="9"/>
      <c r="NOU78" s="9"/>
      <c r="NOV78" s="9"/>
      <c r="NOW78" s="9"/>
      <c r="NOX78" s="9"/>
      <c r="NOY78" s="9"/>
      <c r="NOZ78" s="9"/>
      <c r="NPA78" s="9"/>
      <c r="NPB78" s="9"/>
      <c r="NPC78" s="9"/>
      <c r="NPD78" s="9"/>
      <c r="NPE78" s="9"/>
      <c r="NPF78" s="9"/>
      <c r="NPG78" s="9"/>
      <c r="NPH78" s="9"/>
      <c r="NPI78" s="9"/>
      <c r="NPJ78" s="9"/>
      <c r="NPK78" s="9"/>
      <c r="NPL78" s="9"/>
      <c r="NPM78" s="9"/>
      <c r="NPN78" s="9"/>
      <c r="NPO78" s="9"/>
      <c r="NPP78" s="9"/>
      <c r="NPQ78" s="9"/>
      <c r="NPR78" s="9"/>
      <c r="NPS78" s="9"/>
      <c r="NPT78" s="9"/>
      <c r="NPU78" s="9"/>
      <c r="NPV78" s="9"/>
      <c r="NPW78" s="9"/>
      <c r="NPX78" s="9"/>
      <c r="NPY78" s="9"/>
      <c r="NPZ78" s="9"/>
      <c r="NQA78" s="9"/>
      <c r="NQB78" s="9"/>
      <c r="NQC78" s="9"/>
      <c r="NQD78" s="9"/>
      <c r="NQE78" s="9"/>
      <c r="NQF78" s="9"/>
      <c r="NQG78" s="9"/>
      <c r="NQH78" s="9"/>
      <c r="NQI78" s="9"/>
      <c r="NQJ78" s="9"/>
      <c r="NQK78" s="9"/>
      <c r="NQL78" s="9"/>
      <c r="NQM78" s="9"/>
      <c r="NQN78" s="9"/>
      <c r="NQO78" s="9"/>
      <c r="NQP78" s="9"/>
      <c r="NQQ78" s="9"/>
      <c r="NQR78" s="9"/>
      <c r="NQS78" s="9"/>
      <c r="NQT78" s="9"/>
      <c r="NQU78" s="9"/>
      <c r="NQV78" s="9"/>
      <c r="NQW78" s="9"/>
      <c r="NQX78" s="9"/>
      <c r="NQY78" s="9"/>
      <c r="NQZ78" s="9"/>
      <c r="NRA78" s="9"/>
      <c r="NRB78" s="9"/>
      <c r="NRC78" s="9"/>
      <c r="NRD78" s="9"/>
      <c r="NRE78" s="9"/>
      <c r="NRF78" s="9"/>
      <c r="NRG78" s="9"/>
      <c r="NRH78" s="9"/>
      <c r="NRI78" s="9"/>
      <c r="NRJ78" s="9"/>
      <c r="NRK78" s="9"/>
      <c r="NRL78" s="9"/>
      <c r="NRM78" s="9"/>
      <c r="NRN78" s="9"/>
      <c r="NRO78" s="9"/>
      <c r="NRP78" s="9"/>
      <c r="NRQ78" s="9"/>
      <c r="NRR78" s="9"/>
      <c r="NRS78" s="9"/>
      <c r="NRT78" s="9"/>
      <c r="NRU78" s="9"/>
      <c r="NRV78" s="9"/>
      <c r="NRW78" s="9"/>
      <c r="NRX78" s="9"/>
      <c r="NRY78" s="9"/>
      <c r="NRZ78" s="9"/>
      <c r="NSA78" s="9"/>
      <c r="NSB78" s="9"/>
      <c r="NSC78" s="9"/>
      <c r="NSD78" s="9"/>
      <c r="NSE78" s="9"/>
      <c r="NSF78" s="9"/>
      <c r="NSG78" s="9"/>
      <c r="NSH78" s="9"/>
      <c r="NSI78" s="9"/>
      <c r="NSJ78" s="9"/>
      <c r="NSK78" s="9"/>
      <c r="NSL78" s="9"/>
      <c r="NSM78" s="9"/>
      <c r="NSN78" s="9"/>
      <c r="NSO78" s="9"/>
      <c r="NSP78" s="9"/>
      <c r="NSQ78" s="9"/>
      <c r="NSR78" s="9"/>
      <c r="NSS78" s="9"/>
      <c r="NST78" s="9"/>
      <c r="NSU78" s="9"/>
      <c r="NSV78" s="9"/>
      <c r="NSW78" s="9"/>
      <c r="NSX78" s="9"/>
      <c r="NSY78" s="9"/>
      <c r="NSZ78" s="9"/>
      <c r="NTA78" s="9"/>
      <c r="NTB78" s="9"/>
      <c r="NTC78" s="9"/>
      <c r="NTD78" s="9"/>
      <c r="NTE78" s="9"/>
      <c r="NTF78" s="9"/>
      <c r="NTG78" s="9"/>
      <c r="NTH78" s="9"/>
      <c r="NTI78" s="9"/>
      <c r="NTJ78" s="9"/>
      <c r="NTK78" s="9"/>
      <c r="NTL78" s="9"/>
      <c r="NTM78" s="9"/>
      <c r="NTN78" s="9"/>
      <c r="NTO78" s="9"/>
      <c r="NTP78" s="9"/>
      <c r="NTQ78" s="9"/>
      <c r="NTR78" s="9"/>
      <c r="NTS78" s="9"/>
      <c r="NTT78" s="9"/>
      <c r="NTU78" s="9"/>
      <c r="NTV78" s="9"/>
      <c r="NTW78" s="9"/>
      <c r="NTX78" s="9"/>
      <c r="NTY78" s="9"/>
      <c r="NTZ78" s="9"/>
      <c r="NUA78" s="9"/>
      <c r="NUB78" s="9"/>
      <c r="NUC78" s="9"/>
      <c r="NUD78" s="9"/>
      <c r="NUE78" s="9"/>
      <c r="NUF78" s="9"/>
      <c r="NUG78" s="9"/>
      <c r="NUH78" s="9"/>
      <c r="NUI78" s="9"/>
      <c r="NUJ78" s="9"/>
      <c r="NUK78" s="9"/>
      <c r="NUL78" s="9"/>
      <c r="NUM78" s="9"/>
      <c r="NUN78" s="9"/>
      <c r="NUO78" s="9"/>
      <c r="NUP78" s="9"/>
      <c r="NUQ78" s="9"/>
      <c r="NUR78" s="9"/>
      <c r="NUS78" s="9"/>
      <c r="NUT78" s="9"/>
      <c r="NUU78" s="9"/>
      <c r="NUV78" s="9"/>
      <c r="NUW78" s="9"/>
      <c r="NUX78" s="9"/>
      <c r="NUY78" s="9"/>
      <c r="NUZ78" s="9"/>
      <c r="NVA78" s="9"/>
      <c r="NVB78" s="9"/>
      <c r="NVC78" s="9"/>
      <c r="NVD78" s="9"/>
      <c r="NVE78" s="9"/>
      <c r="NVF78" s="9"/>
      <c r="NVG78" s="9"/>
      <c r="NVH78" s="9"/>
      <c r="NVI78" s="9"/>
      <c r="NVJ78" s="9"/>
      <c r="NVK78" s="9"/>
      <c r="NVL78" s="9"/>
      <c r="NVM78" s="9"/>
      <c r="NVN78" s="9"/>
      <c r="NVO78" s="9"/>
      <c r="NVP78" s="9"/>
      <c r="NVQ78" s="9"/>
      <c r="NVR78" s="9"/>
      <c r="NVS78" s="9"/>
      <c r="NVT78" s="9"/>
      <c r="NVU78" s="9"/>
      <c r="NVV78" s="9"/>
      <c r="NVW78" s="9"/>
      <c r="NVX78" s="9"/>
      <c r="NVY78" s="9"/>
      <c r="NVZ78" s="9"/>
      <c r="NWA78" s="9"/>
      <c r="NWB78" s="9"/>
      <c r="NWC78" s="9"/>
      <c r="NWD78" s="9"/>
      <c r="NWE78" s="9"/>
      <c r="NWF78" s="9"/>
      <c r="NWG78" s="9"/>
      <c r="NWH78" s="9"/>
      <c r="NWI78" s="9"/>
      <c r="NWJ78" s="9"/>
      <c r="NWK78" s="9"/>
      <c r="NWL78" s="9"/>
      <c r="NWM78" s="9"/>
      <c r="NWN78" s="9"/>
      <c r="NWO78" s="9"/>
      <c r="NWP78" s="9"/>
      <c r="NWQ78" s="9"/>
      <c r="NWR78" s="9"/>
      <c r="NWS78" s="9"/>
      <c r="NWT78" s="9"/>
      <c r="NWU78" s="9"/>
      <c r="NWV78" s="9"/>
      <c r="NWW78" s="9"/>
      <c r="NWX78" s="9"/>
      <c r="NWY78" s="9"/>
      <c r="NWZ78" s="9"/>
      <c r="NXA78" s="9"/>
      <c r="NXB78" s="9"/>
      <c r="NXC78" s="9"/>
      <c r="NXD78" s="9"/>
      <c r="NXE78" s="9"/>
      <c r="NXF78" s="9"/>
      <c r="NXG78" s="9"/>
      <c r="NXH78" s="9"/>
      <c r="NXI78" s="9"/>
      <c r="NXJ78" s="9"/>
      <c r="NXK78" s="9"/>
      <c r="NXL78" s="9"/>
      <c r="NXM78" s="9"/>
      <c r="NXN78" s="9"/>
      <c r="NXO78" s="9"/>
      <c r="NXP78" s="9"/>
      <c r="NXQ78" s="9"/>
      <c r="NXR78" s="9"/>
      <c r="NXS78" s="9"/>
      <c r="NXT78" s="9"/>
      <c r="NXU78" s="9"/>
      <c r="NXV78" s="9"/>
      <c r="NXW78" s="9"/>
      <c r="NXX78" s="9"/>
      <c r="NXY78" s="9"/>
      <c r="NXZ78" s="9"/>
      <c r="NYA78" s="9"/>
      <c r="NYB78" s="9"/>
      <c r="NYC78" s="9"/>
      <c r="NYD78" s="9"/>
      <c r="NYE78" s="9"/>
      <c r="NYF78" s="9"/>
      <c r="NYG78" s="9"/>
      <c r="NYH78" s="9"/>
      <c r="NYI78" s="9"/>
      <c r="NYJ78" s="9"/>
      <c r="NYK78" s="9"/>
      <c r="NYL78" s="9"/>
      <c r="NYM78" s="9"/>
      <c r="NYN78" s="9"/>
      <c r="NYO78" s="9"/>
      <c r="NYP78" s="9"/>
      <c r="NYQ78" s="9"/>
      <c r="NYR78" s="9"/>
      <c r="NYS78" s="9"/>
      <c r="NYT78" s="9"/>
      <c r="NYU78" s="9"/>
      <c r="NYV78" s="9"/>
      <c r="NYW78" s="9"/>
      <c r="NYX78" s="9"/>
      <c r="NYY78" s="9"/>
      <c r="NYZ78" s="9"/>
      <c r="NZA78" s="9"/>
      <c r="NZB78" s="9"/>
      <c r="NZC78" s="9"/>
      <c r="NZD78" s="9"/>
      <c r="NZE78" s="9"/>
      <c r="NZF78" s="9"/>
      <c r="NZG78" s="9"/>
      <c r="NZH78" s="9"/>
      <c r="NZI78" s="9"/>
      <c r="NZJ78" s="9"/>
      <c r="NZK78" s="9"/>
      <c r="NZL78" s="9"/>
      <c r="NZM78" s="9"/>
      <c r="NZN78" s="9"/>
      <c r="NZO78" s="9"/>
      <c r="NZP78" s="9"/>
      <c r="NZQ78" s="9"/>
      <c r="NZR78" s="9"/>
      <c r="NZS78" s="9"/>
      <c r="NZT78" s="9"/>
      <c r="NZU78" s="9"/>
      <c r="NZV78" s="9"/>
      <c r="NZW78" s="9"/>
      <c r="NZX78" s="9"/>
      <c r="NZY78" s="9"/>
      <c r="NZZ78" s="9"/>
      <c r="OAA78" s="9"/>
      <c r="OAB78" s="9"/>
      <c r="OAC78" s="9"/>
      <c r="OAD78" s="9"/>
      <c r="OAE78" s="9"/>
      <c r="OAF78" s="9"/>
      <c r="OAG78" s="9"/>
      <c r="OAH78" s="9"/>
      <c r="OAI78" s="9"/>
      <c r="OAJ78" s="9"/>
      <c r="OAK78" s="9"/>
      <c r="OAL78" s="9"/>
      <c r="OAM78" s="9"/>
      <c r="OAN78" s="9"/>
      <c r="OAO78" s="9"/>
      <c r="OAP78" s="9"/>
      <c r="OAQ78" s="9"/>
      <c r="OAR78" s="9"/>
      <c r="OAS78" s="9"/>
      <c r="OAT78" s="9"/>
      <c r="OAU78" s="9"/>
      <c r="OAV78" s="9"/>
      <c r="OAW78" s="9"/>
      <c r="OAX78" s="9"/>
      <c r="OAY78" s="9"/>
      <c r="OAZ78" s="9"/>
      <c r="OBA78" s="9"/>
      <c r="OBB78" s="9"/>
      <c r="OBC78" s="9"/>
      <c r="OBD78" s="9"/>
      <c r="OBE78" s="9"/>
      <c r="OBF78" s="9"/>
      <c r="OBG78" s="9"/>
      <c r="OBH78" s="9"/>
      <c r="OBI78" s="9"/>
      <c r="OBJ78" s="9"/>
      <c r="OBK78" s="9"/>
      <c r="OBL78" s="9"/>
      <c r="OBM78" s="9"/>
      <c r="OBN78" s="9"/>
      <c r="OBO78" s="9"/>
      <c r="OBP78" s="9"/>
      <c r="OBQ78" s="9"/>
      <c r="OBR78" s="9"/>
      <c r="OBS78" s="9"/>
      <c r="OBT78" s="9"/>
      <c r="OBU78" s="9"/>
      <c r="OBV78" s="9"/>
      <c r="OBW78" s="9"/>
      <c r="OBX78" s="9"/>
      <c r="OBY78" s="9"/>
      <c r="OBZ78" s="9"/>
      <c r="OCA78" s="9"/>
      <c r="OCB78" s="9"/>
      <c r="OCC78" s="9"/>
      <c r="OCD78" s="9"/>
      <c r="OCE78" s="9"/>
      <c r="OCF78" s="9"/>
      <c r="OCG78" s="9"/>
      <c r="OCH78" s="9"/>
      <c r="OCI78" s="9"/>
      <c r="OCJ78" s="9"/>
      <c r="OCK78" s="9"/>
      <c r="OCL78" s="9"/>
      <c r="OCM78" s="9"/>
      <c r="OCN78" s="9"/>
      <c r="OCO78" s="9"/>
      <c r="OCP78" s="9"/>
      <c r="OCQ78" s="9"/>
      <c r="OCR78" s="9"/>
      <c r="OCS78" s="9"/>
      <c r="OCT78" s="9"/>
      <c r="OCU78" s="9"/>
      <c r="OCV78" s="9"/>
      <c r="OCW78" s="9"/>
      <c r="OCX78" s="9"/>
      <c r="OCY78" s="9"/>
      <c r="OCZ78" s="9"/>
      <c r="ODA78" s="9"/>
      <c r="ODB78" s="9"/>
      <c r="ODC78" s="9"/>
      <c r="ODD78" s="9"/>
      <c r="ODE78" s="9"/>
      <c r="ODF78" s="9"/>
      <c r="ODG78" s="9"/>
      <c r="ODH78" s="9"/>
      <c r="ODI78" s="9"/>
      <c r="ODJ78" s="9"/>
      <c r="ODK78" s="9"/>
      <c r="ODL78" s="9"/>
      <c r="ODM78" s="9"/>
      <c r="ODN78" s="9"/>
      <c r="ODO78" s="9"/>
      <c r="ODP78" s="9"/>
      <c r="ODQ78" s="9"/>
      <c r="ODR78" s="9"/>
      <c r="ODS78" s="9"/>
      <c r="ODT78" s="9"/>
      <c r="ODU78" s="9"/>
      <c r="ODV78" s="9"/>
      <c r="ODW78" s="9"/>
      <c r="ODX78" s="9"/>
      <c r="ODY78" s="9"/>
      <c r="ODZ78" s="9"/>
      <c r="OEA78" s="9"/>
      <c r="OEB78" s="9"/>
      <c r="OEC78" s="9"/>
      <c r="OED78" s="9"/>
      <c r="OEE78" s="9"/>
      <c r="OEF78" s="9"/>
      <c r="OEG78" s="9"/>
      <c r="OEH78" s="9"/>
      <c r="OEI78" s="9"/>
      <c r="OEJ78" s="9"/>
      <c r="OEK78" s="9"/>
      <c r="OEL78" s="9"/>
      <c r="OEM78" s="9"/>
      <c r="OEN78" s="9"/>
      <c r="OEO78" s="9"/>
      <c r="OEP78" s="9"/>
      <c r="OEQ78" s="9"/>
      <c r="OER78" s="9"/>
      <c r="OES78" s="9"/>
      <c r="OET78" s="9"/>
      <c r="OEU78" s="9"/>
      <c r="OEV78" s="9"/>
      <c r="OEW78" s="9"/>
      <c r="OEX78" s="9"/>
      <c r="OEY78" s="9"/>
      <c r="OEZ78" s="9"/>
      <c r="OFA78" s="9"/>
      <c r="OFB78" s="9"/>
      <c r="OFC78" s="9"/>
      <c r="OFD78" s="9"/>
      <c r="OFE78" s="9"/>
      <c r="OFF78" s="9"/>
      <c r="OFG78" s="9"/>
      <c r="OFH78" s="9"/>
      <c r="OFI78" s="9"/>
      <c r="OFJ78" s="9"/>
      <c r="OFK78" s="9"/>
      <c r="OFL78" s="9"/>
      <c r="OFM78" s="9"/>
      <c r="OFN78" s="9"/>
      <c r="OFO78" s="9"/>
      <c r="OFP78" s="9"/>
      <c r="OFQ78" s="9"/>
      <c r="OFR78" s="9"/>
      <c r="OFS78" s="9"/>
      <c r="OFT78" s="9"/>
      <c r="OFU78" s="9"/>
      <c r="OFV78" s="9"/>
      <c r="OFW78" s="9"/>
      <c r="OFX78" s="9"/>
      <c r="OFY78" s="9"/>
      <c r="OFZ78" s="9"/>
      <c r="OGA78" s="9"/>
      <c r="OGB78" s="9"/>
      <c r="OGC78" s="9"/>
      <c r="OGD78" s="9"/>
      <c r="OGE78" s="9"/>
      <c r="OGF78" s="9"/>
      <c r="OGG78" s="9"/>
      <c r="OGH78" s="9"/>
      <c r="OGI78" s="9"/>
      <c r="OGJ78" s="9"/>
      <c r="OGK78" s="9"/>
      <c r="OGL78" s="9"/>
      <c r="OGM78" s="9"/>
      <c r="OGN78" s="9"/>
      <c r="OGO78" s="9"/>
      <c r="OGP78" s="9"/>
      <c r="OGQ78" s="9"/>
      <c r="OGR78" s="9"/>
      <c r="OGS78" s="9"/>
      <c r="OGT78" s="9"/>
      <c r="OGU78" s="9"/>
      <c r="OGV78" s="9"/>
      <c r="OGW78" s="9"/>
      <c r="OGX78" s="9"/>
      <c r="OGY78" s="9"/>
      <c r="OGZ78" s="9"/>
      <c r="OHA78" s="9"/>
      <c r="OHB78" s="9"/>
      <c r="OHC78" s="9"/>
      <c r="OHD78" s="9"/>
      <c r="OHE78" s="9"/>
      <c r="OHF78" s="9"/>
      <c r="OHG78" s="9"/>
      <c r="OHH78" s="9"/>
      <c r="OHI78" s="9"/>
      <c r="OHJ78" s="9"/>
      <c r="OHK78" s="9"/>
      <c r="OHL78" s="9"/>
      <c r="OHM78" s="9"/>
      <c r="OHN78" s="9"/>
      <c r="OHO78" s="9"/>
      <c r="OHP78" s="9"/>
      <c r="OHQ78" s="9"/>
      <c r="OHR78" s="9"/>
      <c r="OHS78" s="9"/>
      <c r="OHT78" s="9"/>
      <c r="OHU78" s="9"/>
      <c r="OHV78" s="9"/>
      <c r="OHW78" s="9"/>
      <c r="OHX78" s="9"/>
      <c r="OHY78" s="9"/>
      <c r="OHZ78" s="9"/>
      <c r="OIA78" s="9"/>
      <c r="OIB78" s="9"/>
      <c r="OIC78" s="9"/>
      <c r="OID78" s="9"/>
      <c r="OIE78" s="9"/>
      <c r="OIF78" s="9"/>
      <c r="OIG78" s="9"/>
      <c r="OIH78" s="9"/>
      <c r="OII78" s="9"/>
      <c r="OIJ78" s="9"/>
      <c r="OIK78" s="9"/>
      <c r="OIL78" s="9"/>
      <c r="OIM78" s="9"/>
      <c r="OIN78" s="9"/>
      <c r="OIO78" s="9"/>
      <c r="OIP78" s="9"/>
      <c r="OIQ78" s="9"/>
      <c r="OIR78" s="9"/>
      <c r="OIS78" s="9"/>
      <c r="OIT78" s="9"/>
      <c r="OIU78" s="9"/>
      <c r="OIV78" s="9"/>
      <c r="OIW78" s="9"/>
      <c r="OIX78" s="9"/>
      <c r="OIY78" s="9"/>
      <c r="OIZ78" s="9"/>
      <c r="OJA78" s="9"/>
      <c r="OJB78" s="9"/>
      <c r="OJC78" s="9"/>
      <c r="OJD78" s="9"/>
      <c r="OJE78" s="9"/>
      <c r="OJF78" s="9"/>
      <c r="OJG78" s="9"/>
      <c r="OJH78" s="9"/>
      <c r="OJI78" s="9"/>
      <c r="OJJ78" s="9"/>
      <c r="OJK78" s="9"/>
      <c r="OJL78" s="9"/>
      <c r="OJM78" s="9"/>
      <c r="OJN78" s="9"/>
      <c r="OJO78" s="9"/>
      <c r="OJP78" s="9"/>
      <c r="OJQ78" s="9"/>
      <c r="OJR78" s="9"/>
      <c r="OJS78" s="9"/>
      <c r="OJT78" s="9"/>
      <c r="OJU78" s="9"/>
      <c r="OJV78" s="9"/>
      <c r="OJW78" s="9"/>
      <c r="OJX78" s="9"/>
      <c r="OJY78" s="9"/>
      <c r="OJZ78" s="9"/>
      <c r="OKA78" s="9"/>
      <c r="OKB78" s="9"/>
      <c r="OKC78" s="9"/>
      <c r="OKD78" s="9"/>
      <c r="OKE78" s="9"/>
      <c r="OKF78" s="9"/>
      <c r="OKG78" s="9"/>
      <c r="OKH78" s="9"/>
      <c r="OKI78" s="9"/>
      <c r="OKJ78" s="9"/>
      <c r="OKK78" s="9"/>
      <c r="OKL78" s="9"/>
      <c r="OKM78" s="9"/>
      <c r="OKN78" s="9"/>
      <c r="OKO78" s="9"/>
      <c r="OKP78" s="9"/>
      <c r="OKQ78" s="9"/>
      <c r="OKR78" s="9"/>
      <c r="OKS78" s="9"/>
      <c r="OKT78" s="9"/>
      <c r="OKU78" s="9"/>
      <c r="OKV78" s="9"/>
      <c r="OKW78" s="9"/>
      <c r="OKX78" s="9"/>
      <c r="OKY78" s="9"/>
      <c r="OKZ78" s="9"/>
      <c r="OLA78" s="9"/>
      <c r="OLB78" s="9"/>
      <c r="OLC78" s="9"/>
      <c r="OLD78" s="9"/>
      <c r="OLE78" s="9"/>
      <c r="OLF78" s="9"/>
      <c r="OLG78" s="9"/>
      <c r="OLH78" s="9"/>
      <c r="OLI78" s="9"/>
      <c r="OLJ78" s="9"/>
      <c r="OLK78" s="9"/>
      <c r="OLL78" s="9"/>
      <c r="OLM78" s="9"/>
      <c r="OLN78" s="9"/>
      <c r="OLO78" s="9"/>
      <c r="OLP78" s="9"/>
      <c r="OLQ78" s="9"/>
      <c r="OLR78" s="9"/>
      <c r="OLS78" s="9"/>
      <c r="OLT78" s="9"/>
      <c r="OLU78" s="9"/>
      <c r="OLV78" s="9"/>
      <c r="OLW78" s="9"/>
      <c r="OLX78" s="9"/>
      <c r="OLY78" s="9"/>
      <c r="OLZ78" s="9"/>
      <c r="OMA78" s="9"/>
      <c r="OMB78" s="9"/>
      <c r="OMC78" s="9"/>
      <c r="OMD78" s="9"/>
      <c r="OME78" s="9"/>
      <c r="OMF78" s="9"/>
      <c r="OMG78" s="9"/>
      <c r="OMH78" s="9"/>
      <c r="OMI78" s="9"/>
      <c r="OMJ78" s="9"/>
      <c r="OMK78" s="9"/>
      <c r="OML78" s="9"/>
      <c r="OMM78" s="9"/>
      <c r="OMN78" s="9"/>
      <c r="OMO78" s="9"/>
      <c r="OMP78" s="9"/>
      <c r="OMQ78" s="9"/>
      <c r="OMR78" s="9"/>
      <c r="OMS78" s="9"/>
      <c r="OMT78" s="9"/>
      <c r="OMU78" s="9"/>
      <c r="OMV78" s="9"/>
      <c r="OMW78" s="9"/>
      <c r="OMX78" s="9"/>
      <c r="OMY78" s="9"/>
      <c r="OMZ78" s="9"/>
      <c r="ONA78" s="9"/>
      <c r="ONB78" s="9"/>
      <c r="ONC78" s="9"/>
      <c r="OND78" s="9"/>
      <c r="ONE78" s="9"/>
      <c r="ONF78" s="9"/>
      <c r="ONG78" s="9"/>
      <c r="ONH78" s="9"/>
      <c r="ONI78" s="9"/>
      <c r="ONJ78" s="9"/>
      <c r="ONK78" s="9"/>
      <c r="ONL78" s="9"/>
      <c r="ONM78" s="9"/>
      <c r="ONN78" s="9"/>
      <c r="ONO78" s="9"/>
      <c r="ONP78" s="9"/>
      <c r="ONQ78" s="9"/>
      <c r="ONR78" s="9"/>
      <c r="ONS78" s="9"/>
      <c r="ONT78" s="9"/>
      <c r="ONU78" s="9"/>
      <c r="ONV78" s="9"/>
      <c r="ONW78" s="9"/>
      <c r="ONX78" s="9"/>
      <c r="ONY78" s="9"/>
      <c r="ONZ78" s="9"/>
      <c r="OOA78" s="9"/>
      <c r="OOB78" s="9"/>
      <c r="OOC78" s="9"/>
      <c r="OOD78" s="9"/>
      <c r="OOE78" s="9"/>
      <c r="OOF78" s="9"/>
      <c r="OOG78" s="9"/>
      <c r="OOH78" s="9"/>
      <c r="OOI78" s="9"/>
      <c r="OOJ78" s="9"/>
      <c r="OOK78" s="9"/>
      <c r="OOL78" s="9"/>
      <c r="OOM78" s="9"/>
      <c r="OON78" s="9"/>
      <c r="OOO78" s="9"/>
      <c r="OOP78" s="9"/>
      <c r="OOQ78" s="9"/>
      <c r="OOR78" s="9"/>
      <c r="OOS78" s="9"/>
      <c r="OOT78" s="9"/>
      <c r="OOU78" s="9"/>
      <c r="OOV78" s="9"/>
      <c r="OOW78" s="9"/>
      <c r="OOX78" s="9"/>
      <c r="OOY78" s="9"/>
      <c r="OOZ78" s="9"/>
      <c r="OPA78" s="9"/>
      <c r="OPB78" s="9"/>
      <c r="OPC78" s="9"/>
      <c r="OPD78" s="9"/>
      <c r="OPE78" s="9"/>
      <c r="OPF78" s="9"/>
      <c r="OPG78" s="9"/>
      <c r="OPH78" s="9"/>
      <c r="OPI78" s="9"/>
      <c r="OPJ78" s="9"/>
      <c r="OPK78" s="9"/>
      <c r="OPL78" s="9"/>
      <c r="OPM78" s="9"/>
      <c r="OPN78" s="9"/>
      <c r="OPO78" s="9"/>
      <c r="OPP78" s="9"/>
      <c r="OPQ78" s="9"/>
      <c r="OPR78" s="9"/>
      <c r="OPS78" s="9"/>
      <c r="OPT78" s="9"/>
      <c r="OPU78" s="9"/>
      <c r="OPV78" s="9"/>
      <c r="OPW78" s="9"/>
      <c r="OPX78" s="9"/>
      <c r="OPY78" s="9"/>
      <c r="OPZ78" s="9"/>
      <c r="OQA78" s="9"/>
      <c r="OQB78" s="9"/>
      <c r="OQC78" s="9"/>
      <c r="OQD78" s="9"/>
      <c r="OQE78" s="9"/>
      <c r="OQF78" s="9"/>
      <c r="OQG78" s="9"/>
      <c r="OQH78" s="9"/>
      <c r="OQI78" s="9"/>
      <c r="OQJ78" s="9"/>
      <c r="OQK78" s="9"/>
      <c r="OQL78" s="9"/>
      <c r="OQM78" s="9"/>
      <c r="OQN78" s="9"/>
      <c r="OQO78" s="9"/>
      <c r="OQP78" s="9"/>
      <c r="OQQ78" s="9"/>
      <c r="OQR78" s="9"/>
      <c r="OQS78" s="9"/>
      <c r="OQT78" s="9"/>
      <c r="OQU78" s="9"/>
      <c r="OQV78" s="9"/>
      <c r="OQW78" s="9"/>
      <c r="OQX78" s="9"/>
      <c r="OQY78" s="9"/>
      <c r="OQZ78" s="9"/>
      <c r="ORA78" s="9"/>
      <c r="ORB78" s="9"/>
      <c r="ORC78" s="9"/>
      <c r="ORD78" s="9"/>
      <c r="ORE78" s="9"/>
      <c r="ORF78" s="9"/>
      <c r="ORG78" s="9"/>
      <c r="ORH78" s="9"/>
      <c r="ORI78" s="9"/>
      <c r="ORJ78" s="9"/>
      <c r="ORK78" s="9"/>
      <c r="ORL78" s="9"/>
      <c r="ORM78" s="9"/>
      <c r="ORN78" s="9"/>
      <c r="ORO78" s="9"/>
      <c r="ORP78" s="9"/>
      <c r="ORQ78" s="9"/>
      <c r="ORR78" s="9"/>
      <c r="ORS78" s="9"/>
      <c r="ORT78" s="9"/>
      <c r="ORU78" s="9"/>
      <c r="ORV78" s="9"/>
      <c r="ORW78" s="9"/>
      <c r="ORX78" s="9"/>
      <c r="ORY78" s="9"/>
      <c r="ORZ78" s="9"/>
      <c r="OSA78" s="9"/>
      <c r="OSB78" s="9"/>
      <c r="OSC78" s="9"/>
      <c r="OSD78" s="9"/>
      <c r="OSE78" s="9"/>
      <c r="OSF78" s="9"/>
      <c r="OSG78" s="9"/>
      <c r="OSH78" s="9"/>
      <c r="OSI78" s="9"/>
      <c r="OSJ78" s="9"/>
      <c r="OSK78" s="9"/>
      <c r="OSL78" s="9"/>
      <c r="OSM78" s="9"/>
      <c r="OSN78" s="9"/>
      <c r="OSO78" s="9"/>
      <c r="OSP78" s="9"/>
      <c r="OSQ78" s="9"/>
      <c r="OSR78" s="9"/>
      <c r="OSS78" s="9"/>
      <c r="OST78" s="9"/>
      <c r="OSU78" s="9"/>
      <c r="OSV78" s="9"/>
      <c r="OSW78" s="9"/>
      <c r="OSX78" s="9"/>
      <c r="OSY78" s="9"/>
      <c r="OSZ78" s="9"/>
      <c r="OTA78" s="9"/>
      <c r="OTB78" s="9"/>
      <c r="OTC78" s="9"/>
      <c r="OTD78" s="9"/>
      <c r="OTE78" s="9"/>
      <c r="OTF78" s="9"/>
      <c r="OTG78" s="9"/>
      <c r="OTH78" s="9"/>
      <c r="OTI78" s="9"/>
      <c r="OTJ78" s="9"/>
      <c r="OTK78" s="9"/>
      <c r="OTL78" s="9"/>
      <c r="OTM78" s="9"/>
      <c r="OTN78" s="9"/>
      <c r="OTO78" s="9"/>
      <c r="OTP78" s="9"/>
      <c r="OTQ78" s="9"/>
      <c r="OTR78" s="9"/>
      <c r="OTS78" s="9"/>
      <c r="OTT78" s="9"/>
      <c r="OTU78" s="9"/>
      <c r="OTV78" s="9"/>
      <c r="OTW78" s="9"/>
      <c r="OTX78" s="9"/>
      <c r="OTY78" s="9"/>
      <c r="OTZ78" s="9"/>
      <c r="OUA78" s="9"/>
      <c r="OUB78" s="9"/>
      <c r="OUC78" s="9"/>
      <c r="OUD78" s="9"/>
      <c r="OUE78" s="9"/>
      <c r="OUF78" s="9"/>
      <c r="OUG78" s="9"/>
      <c r="OUH78" s="9"/>
      <c r="OUI78" s="9"/>
      <c r="OUJ78" s="9"/>
      <c r="OUK78" s="9"/>
      <c r="OUL78" s="9"/>
      <c r="OUM78" s="9"/>
      <c r="OUN78" s="9"/>
      <c r="OUO78" s="9"/>
      <c r="OUP78" s="9"/>
      <c r="OUQ78" s="9"/>
      <c r="OUR78" s="9"/>
      <c r="OUS78" s="9"/>
      <c r="OUT78" s="9"/>
      <c r="OUU78" s="9"/>
      <c r="OUV78" s="9"/>
      <c r="OUW78" s="9"/>
      <c r="OUX78" s="9"/>
      <c r="OUY78" s="9"/>
      <c r="OUZ78" s="9"/>
      <c r="OVA78" s="9"/>
      <c r="OVB78" s="9"/>
      <c r="OVC78" s="9"/>
      <c r="OVD78" s="9"/>
      <c r="OVE78" s="9"/>
      <c r="OVF78" s="9"/>
      <c r="OVG78" s="9"/>
      <c r="OVH78" s="9"/>
      <c r="OVI78" s="9"/>
      <c r="OVJ78" s="9"/>
      <c r="OVK78" s="9"/>
      <c r="OVL78" s="9"/>
      <c r="OVM78" s="9"/>
      <c r="OVN78" s="9"/>
      <c r="OVO78" s="9"/>
      <c r="OVP78" s="9"/>
      <c r="OVQ78" s="9"/>
      <c r="OVR78" s="9"/>
      <c r="OVS78" s="9"/>
      <c r="OVT78" s="9"/>
      <c r="OVU78" s="9"/>
      <c r="OVV78" s="9"/>
      <c r="OVW78" s="9"/>
      <c r="OVX78" s="9"/>
      <c r="OVY78" s="9"/>
      <c r="OVZ78" s="9"/>
      <c r="OWA78" s="9"/>
      <c r="OWB78" s="9"/>
      <c r="OWC78" s="9"/>
      <c r="OWD78" s="9"/>
      <c r="OWE78" s="9"/>
      <c r="OWF78" s="9"/>
      <c r="OWG78" s="9"/>
      <c r="OWH78" s="9"/>
      <c r="OWI78" s="9"/>
      <c r="OWJ78" s="9"/>
      <c r="OWK78" s="9"/>
      <c r="OWL78" s="9"/>
      <c r="OWM78" s="9"/>
      <c r="OWN78" s="9"/>
      <c r="OWO78" s="9"/>
      <c r="OWP78" s="9"/>
      <c r="OWQ78" s="9"/>
      <c r="OWR78" s="9"/>
      <c r="OWS78" s="9"/>
      <c r="OWT78" s="9"/>
      <c r="OWU78" s="9"/>
      <c r="OWV78" s="9"/>
      <c r="OWW78" s="9"/>
      <c r="OWX78" s="9"/>
      <c r="OWY78" s="9"/>
      <c r="OWZ78" s="9"/>
      <c r="OXA78" s="9"/>
      <c r="OXB78" s="9"/>
      <c r="OXC78" s="9"/>
      <c r="OXD78" s="9"/>
      <c r="OXE78" s="9"/>
      <c r="OXF78" s="9"/>
      <c r="OXG78" s="9"/>
      <c r="OXH78" s="9"/>
      <c r="OXI78" s="9"/>
      <c r="OXJ78" s="9"/>
      <c r="OXK78" s="9"/>
      <c r="OXL78" s="9"/>
      <c r="OXM78" s="9"/>
      <c r="OXN78" s="9"/>
      <c r="OXO78" s="9"/>
      <c r="OXP78" s="9"/>
      <c r="OXQ78" s="9"/>
      <c r="OXR78" s="9"/>
      <c r="OXS78" s="9"/>
      <c r="OXT78" s="9"/>
      <c r="OXU78" s="9"/>
      <c r="OXV78" s="9"/>
      <c r="OXW78" s="9"/>
      <c r="OXX78" s="9"/>
      <c r="OXY78" s="9"/>
      <c r="OXZ78" s="9"/>
      <c r="OYA78" s="9"/>
      <c r="OYB78" s="9"/>
      <c r="OYC78" s="9"/>
      <c r="OYD78" s="9"/>
      <c r="OYE78" s="9"/>
      <c r="OYF78" s="9"/>
      <c r="OYG78" s="9"/>
      <c r="OYH78" s="9"/>
      <c r="OYI78" s="9"/>
      <c r="OYJ78" s="9"/>
      <c r="OYK78" s="9"/>
      <c r="OYL78" s="9"/>
      <c r="OYM78" s="9"/>
      <c r="OYN78" s="9"/>
      <c r="OYO78" s="9"/>
      <c r="OYP78" s="9"/>
      <c r="OYQ78" s="9"/>
      <c r="OYR78" s="9"/>
      <c r="OYS78" s="9"/>
      <c r="OYT78" s="9"/>
      <c r="OYU78" s="9"/>
      <c r="OYV78" s="9"/>
      <c r="OYW78" s="9"/>
      <c r="OYX78" s="9"/>
      <c r="OYY78" s="9"/>
      <c r="OYZ78" s="9"/>
      <c r="OZA78" s="9"/>
      <c r="OZB78" s="9"/>
      <c r="OZC78" s="9"/>
      <c r="OZD78" s="9"/>
      <c r="OZE78" s="9"/>
      <c r="OZF78" s="9"/>
      <c r="OZG78" s="9"/>
      <c r="OZH78" s="9"/>
      <c r="OZI78" s="9"/>
      <c r="OZJ78" s="9"/>
      <c r="OZK78" s="9"/>
      <c r="OZL78" s="9"/>
      <c r="OZM78" s="9"/>
      <c r="OZN78" s="9"/>
      <c r="OZO78" s="9"/>
      <c r="OZP78" s="9"/>
      <c r="OZQ78" s="9"/>
      <c r="OZR78" s="9"/>
      <c r="OZS78" s="9"/>
      <c r="OZT78" s="9"/>
      <c r="OZU78" s="9"/>
      <c r="OZV78" s="9"/>
      <c r="OZW78" s="9"/>
      <c r="OZX78" s="9"/>
      <c r="OZY78" s="9"/>
      <c r="OZZ78" s="9"/>
      <c r="PAA78" s="9"/>
      <c r="PAB78" s="9"/>
      <c r="PAC78" s="9"/>
      <c r="PAD78" s="9"/>
      <c r="PAE78" s="9"/>
      <c r="PAF78" s="9"/>
      <c r="PAG78" s="9"/>
      <c r="PAH78" s="9"/>
      <c r="PAI78" s="9"/>
      <c r="PAJ78" s="9"/>
      <c r="PAK78" s="9"/>
      <c r="PAL78" s="9"/>
      <c r="PAM78" s="9"/>
      <c r="PAN78" s="9"/>
      <c r="PAO78" s="9"/>
      <c r="PAP78" s="9"/>
      <c r="PAQ78" s="9"/>
      <c r="PAR78" s="9"/>
      <c r="PAS78" s="9"/>
      <c r="PAT78" s="9"/>
      <c r="PAU78" s="9"/>
      <c r="PAV78" s="9"/>
      <c r="PAW78" s="9"/>
      <c r="PAX78" s="9"/>
      <c r="PAY78" s="9"/>
      <c r="PAZ78" s="9"/>
      <c r="PBA78" s="9"/>
      <c r="PBB78" s="9"/>
      <c r="PBC78" s="9"/>
      <c r="PBD78" s="9"/>
      <c r="PBE78" s="9"/>
      <c r="PBF78" s="9"/>
      <c r="PBG78" s="9"/>
      <c r="PBH78" s="9"/>
      <c r="PBI78" s="9"/>
      <c r="PBJ78" s="9"/>
      <c r="PBK78" s="9"/>
      <c r="PBL78" s="9"/>
      <c r="PBM78" s="9"/>
      <c r="PBN78" s="9"/>
      <c r="PBO78" s="9"/>
      <c r="PBP78" s="9"/>
      <c r="PBQ78" s="9"/>
      <c r="PBR78" s="9"/>
      <c r="PBS78" s="9"/>
      <c r="PBT78" s="9"/>
      <c r="PBU78" s="9"/>
      <c r="PBV78" s="9"/>
      <c r="PBW78" s="9"/>
      <c r="PBX78" s="9"/>
      <c r="PBY78" s="9"/>
      <c r="PBZ78" s="9"/>
      <c r="PCA78" s="9"/>
      <c r="PCB78" s="9"/>
      <c r="PCC78" s="9"/>
      <c r="PCD78" s="9"/>
      <c r="PCE78" s="9"/>
      <c r="PCF78" s="9"/>
      <c r="PCG78" s="9"/>
      <c r="PCH78" s="9"/>
      <c r="PCI78" s="9"/>
      <c r="PCJ78" s="9"/>
      <c r="PCK78" s="9"/>
      <c r="PCL78" s="9"/>
      <c r="PCM78" s="9"/>
      <c r="PCN78" s="9"/>
      <c r="PCO78" s="9"/>
      <c r="PCP78" s="9"/>
      <c r="PCQ78" s="9"/>
      <c r="PCR78" s="9"/>
      <c r="PCS78" s="9"/>
      <c r="PCT78" s="9"/>
      <c r="PCU78" s="9"/>
      <c r="PCV78" s="9"/>
      <c r="PCW78" s="9"/>
      <c r="PCX78" s="9"/>
      <c r="PCY78" s="9"/>
      <c r="PCZ78" s="9"/>
      <c r="PDA78" s="9"/>
      <c r="PDB78" s="9"/>
      <c r="PDC78" s="9"/>
      <c r="PDD78" s="9"/>
      <c r="PDE78" s="9"/>
      <c r="PDF78" s="9"/>
      <c r="PDG78" s="9"/>
      <c r="PDH78" s="9"/>
      <c r="PDI78" s="9"/>
      <c r="PDJ78" s="9"/>
      <c r="PDK78" s="9"/>
      <c r="PDL78" s="9"/>
      <c r="PDM78" s="9"/>
      <c r="PDN78" s="9"/>
      <c r="PDO78" s="9"/>
      <c r="PDP78" s="9"/>
      <c r="PDQ78" s="9"/>
      <c r="PDR78" s="9"/>
      <c r="PDS78" s="9"/>
      <c r="PDT78" s="9"/>
      <c r="PDU78" s="9"/>
      <c r="PDV78" s="9"/>
      <c r="PDW78" s="9"/>
      <c r="PDX78" s="9"/>
      <c r="PDY78" s="9"/>
      <c r="PDZ78" s="9"/>
      <c r="PEA78" s="9"/>
      <c r="PEB78" s="9"/>
      <c r="PEC78" s="9"/>
      <c r="PED78" s="9"/>
      <c r="PEE78" s="9"/>
      <c r="PEF78" s="9"/>
      <c r="PEG78" s="9"/>
      <c r="PEH78" s="9"/>
      <c r="PEI78" s="9"/>
      <c r="PEJ78" s="9"/>
      <c r="PEK78" s="9"/>
      <c r="PEL78" s="9"/>
      <c r="PEM78" s="9"/>
      <c r="PEN78" s="9"/>
      <c r="PEO78" s="9"/>
      <c r="PEP78" s="9"/>
      <c r="PEQ78" s="9"/>
      <c r="PER78" s="9"/>
      <c r="PES78" s="9"/>
      <c r="PET78" s="9"/>
      <c r="PEU78" s="9"/>
      <c r="PEV78" s="9"/>
      <c r="PEW78" s="9"/>
      <c r="PEX78" s="9"/>
      <c r="PEY78" s="9"/>
      <c r="PEZ78" s="9"/>
      <c r="PFA78" s="9"/>
      <c r="PFB78" s="9"/>
      <c r="PFC78" s="9"/>
      <c r="PFD78" s="9"/>
      <c r="PFE78" s="9"/>
      <c r="PFF78" s="9"/>
      <c r="PFG78" s="9"/>
      <c r="PFH78" s="9"/>
      <c r="PFI78" s="9"/>
      <c r="PFJ78" s="9"/>
      <c r="PFK78" s="9"/>
      <c r="PFL78" s="9"/>
      <c r="PFM78" s="9"/>
      <c r="PFN78" s="9"/>
      <c r="PFO78" s="9"/>
      <c r="PFP78" s="9"/>
      <c r="PFQ78" s="9"/>
      <c r="PFR78" s="9"/>
      <c r="PFS78" s="9"/>
      <c r="PFT78" s="9"/>
      <c r="PFU78" s="9"/>
      <c r="PFV78" s="9"/>
      <c r="PFW78" s="9"/>
      <c r="PFX78" s="9"/>
      <c r="PFY78" s="9"/>
      <c r="PFZ78" s="9"/>
      <c r="PGA78" s="9"/>
      <c r="PGB78" s="9"/>
      <c r="PGC78" s="9"/>
      <c r="PGD78" s="9"/>
      <c r="PGE78" s="9"/>
      <c r="PGF78" s="9"/>
      <c r="PGG78" s="9"/>
      <c r="PGH78" s="9"/>
      <c r="PGI78" s="9"/>
      <c r="PGJ78" s="9"/>
      <c r="PGK78" s="9"/>
      <c r="PGL78" s="9"/>
      <c r="PGM78" s="9"/>
      <c r="PGN78" s="9"/>
      <c r="PGO78" s="9"/>
      <c r="PGP78" s="9"/>
      <c r="PGQ78" s="9"/>
      <c r="PGR78" s="9"/>
      <c r="PGS78" s="9"/>
      <c r="PGT78" s="9"/>
      <c r="PGU78" s="9"/>
      <c r="PGV78" s="9"/>
      <c r="PGW78" s="9"/>
      <c r="PGX78" s="9"/>
      <c r="PGY78" s="9"/>
      <c r="PGZ78" s="9"/>
      <c r="PHA78" s="9"/>
      <c r="PHB78" s="9"/>
      <c r="PHC78" s="9"/>
      <c r="PHD78" s="9"/>
      <c r="PHE78" s="9"/>
      <c r="PHF78" s="9"/>
      <c r="PHG78" s="9"/>
      <c r="PHH78" s="9"/>
      <c r="PHI78" s="9"/>
      <c r="PHJ78" s="9"/>
      <c r="PHK78" s="9"/>
      <c r="PHL78" s="9"/>
      <c r="PHM78" s="9"/>
      <c r="PHN78" s="9"/>
      <c r="PHO78" s="9"/>
      <c r="PHP78" s="9"/>
      <c r="PHQ78" s="9"/>
      <c r="PHR78" s="9"/>
      <c r="PHS78" s="9"/>
      <c r="PHT78" s="9"/>
      <c r="PHU78" s="9"/>
      <c r="PHV78" s="9"/>
      <c r="PHW78" s="9"/>
      <c r="PHX78" s="9"/>
      <c r="PHY78" s="9"/>
      <c r="PHZ78" s="9"/>
      <c r="PIA78" s="9"/>
      <c r="PIB78" s="9"/>
      <c r="PIC78" s="9"/>
      <c r="PID78" s="9"/>
      <c r="PIE78" s="9"/>
      <c r="PIF78" s="9"/>
      <c r="PIG78" s="9"/>
      <c r="PIH78" s="9"/>
      <c r="PII78" s="9"/>
      <c r="PIJ78" s="9"/>
      <c r="PIK78" s="9"/>
      <c r="PIL78" s="9"/>
      <c r="PIM78" s="9"/>
      <c r="PIN78" s="9"/>
      <c r="PIO78" s="9"/>
      <c r="PIP78" s="9"/>
      <c r="PIQ78" s="9"/>
      <c r="PIR78" s="9"/>
      <c r="PIS78" s="9"/>
      <c r="PIT78" s="9"/>
      <c r="PIU78" s="9"/>
      <c r="PIV78" s="9"/>
      <c r="PIW78" s="9"/>
      <c r="PIX78" s="9"/>
      <c r="PIY78" s="9"/>
      <c r="PIZ78" s="9"/>
      <c r="PJA78" s="9"/>
      <c r="PJB78" s="9"/>
      <c r="PJC78" s="9"/>
      <c r="PJD78" s="9"/>
      <c r="PJE78" s="9"/>
      <c r="PJF78" s="9"/>
      <c r="PJG78" s="9"/>
      <c r="PJH78" s="9"/>
      <c r="PJI78" s="9"/>
      <c r="PJJ78" s="9"/>
      <c r="PJK78" s="9"/>
      <c r="PJL78" s="9"/>
      <c r="PJM78" s="9"/>
      <c r="PJN78" s="9"/>
      <c r="PJO78" s="9"/>
      <c r="PJP78" s="9"/>
      <c r="PJQ78" s="9"/>
      <c r="PJR78" s="9"/>
      <c r="PJS78" s="9"/>
      <c r="PJT78" s="9"/>
      <c r="PJU78" s="9"/>
      <c r="PJV78" s="9"/>
      <c r="PJW78" s="9"/>
      <c r="PJX78" s="9"/>
      <c r="PJY78" s="9"/>
      <c r="PJZ78" s="9"/>
      <c r="PKA78" s="9"/>
      <c r="PKB78" s="9"/>
      <c r="PKC78" s="9"/>
      <c r="PKD78" s="9"/>
      <c r="PKE78" s="9"/>
      <c r="PKF78" s="9"/>
      <c r="PKG78" s="9"/>
      <c r="PKH78" s="9"/>
      <c r="PKI78" s="9"/>
      <c r="PKJ78" s="9"/>
      <c r="PKK78" s="9"/>
      <c r="PKL78" s="9"/>
      <c r="PKM78" s="9"/>
      <c r="PKN78" s="9"/>
      <c r="PKO78" s="9"/>
      <c r="PKP78" s="9"/>
      <c r="PKQ78" s="9"/>
      <c r="PKR78" s="9"/>
      <c r="PKS78" s="9"/>
      <c r="PKT78" s="9"/>
      <c r="PKU78" s="9"/>
      <c r="PKV78" s="9"/>
      <c r="PKW78" s="9"/>
      <c r="PKX78" s="9"/>
      <c r="PKY78" s="9"/>
      <c r="PKZ78" s="9"/>
      <c r="PLA78" s="9"/>
      <c r="PLB78" s="9"/>
      <c r="PLC78" s="9"/>
      <c r="PLD78" s="9"/>
      <c r="PLE78" s="9"/>
      <c r="PLF78" s="9"/>
      <c r="PLG78" s="9"/>
      <c r="PLH78" s="9"/>
      <c r="PLI78" s="9"/>
      <c r="PLJ78" s="9"/>
      <c r="PLK78" s="9"/>
      <c r="PLL78" s="9"/>
      <c r="PLM78" s="9"/>
      <c r="PLN78" s="9"/>
      <c r="PLO78" s="9"/>
      <c r="PLP78" s="9"/>
      <c r="PLQ78" s="9"/>
      <c r="PLR78" s="9"/>
      <c r="PLS78" s="9"/>
      <c r="PLT78" s="9"/>
      <c r="PLU78" s="9"/>
      <c r="PLV78" s="9"/>
      <c r="PLW78" s="9"/>
      <c r="PLX78" s="9"/>
      <c r="PLY78" s="9"/>
      <c r="PLZ78" s="9"/>
      <c r="PMA78" s="9"/>
      <c r="PMB78" s="9"/>
      <c r="PMC78" s="9"/>
      <c r="PMD78" s="9"/>
      <c r="PME78" s="9"/>
      <c r="PMF78" s="9"/>
      <c r="PMG78" s="9"/>
      <c r="PMH78" s="9"/>
      <c r="PMI78" s="9"/>
      <c r="PMJ78" s="9"/>
      <c r="PMK78" s="9"/>
      <c r="PML78" s="9"/>
      <c r="PMM78" s="9"/>
      <c r="PMN78" s="9"/>
      <c r="PMO78" s="9"/>
      <c r="PMP78" s="9"/>
      <c r="PMQ78" s="9"/>
      <c r="PMR78" s="9"/>
      <c r="PMS78" s="9"/>
      <c r="PMT78" s="9"/>
      <c r="PMU78" s="9"/>
      <c r="PMV78" s="9"/>
      <c r="PMW78" s="9"/>
      <c r="PMX78" s="9"/>
      <c r="PMY78" s="9"/>
      <c r="PMZ78" s="9"/>
      <c r="PNA78" s="9"/>
      <c r="PNB78" s="9"/>
      <c r="PNC78" s="9"/>
      <c r="PND78" s="9"/>
      <c r="PNE78" s="9"/>
      <c r="PNF78" s="9"/>
      <c r="PNG78" s="9"/>
      <c r="PNH78" s="9"/>
      <c r="PNI78" s="9"/>
      <c r="PNJ78" s="9"/>
      <c r="PNK78" s="9"/>
      <c r="PNL78" s="9"/>
      <c r="PNM78" s="9"/>
      <c r="PNN78" s="9"/>
      <c r="PNO78" s="9"/>
      <c r="PNP78" s="9"/>
      <c r="PNQ78" s="9"/>
      <c r="PNR78" s="9"/>
      <c r="PNS78" s="9"/>
      <c r="PNT78" s="9"/>
      <c r="PNU78" s="9"/>
      <c r="PNV78" s="9"/>
      <c r="PNW78" s="9"/>
      <c r="PNX78" s="9"/>
      <c r="PNY78" s="9"/>
      <c r="PNZ78" s="9"/>
      <c r="POA78" s="9"/>
      <c r="POB78" s="9"/>
      <c r="POC78" s="9"/>
      <c r="POD78" s="9"/>
      <c r="POE78" s="9"/>
      <c r="POF78" s="9"/>
      <c r="POG78" s="9"/>
      <c r="POH78" s="9"/>
      <c r="POI78" s="9"/>
      <c r="POJ78" s="9"/>
      <c r="POK78" s="9"/>
      <c r="POL78" s="9"/>
      <c r="POM78" s="9"/>
      <c r="PON78" s="9"/>
      <c r="POO78" s="9"/>
      <c r="POP78" s="9"/>
      <c r="POQ78" s="9"/>
      <c r="POR78" s="9"/>
      <c r="POS78" s="9"/>
      <c r="POT78" s="9"/>
      <c r="POU78" s="9"/>
      <c r="POV78" s="9"/>
      <c r="POW78" s="9"/>
      <c r="POX78" s="9"/>
      <c r="POY78" s="9"/>
      <c r="POZ78" s="9"/>
      <c r="PPA78" s="9"/>
      <c r="PPB78" s="9"/>
      <c r="PPC78" s="9"/>
      <c r="PPD78" s="9"/>
      <c r="PPE78" s="9"/>
      <c r="PPF78" s="9"/>
      <c r="PPG78" s="9"/>
      <c r="PPH78" s="9"/>
      <c r="PPI78" s="9"/>
      <c r="PPJ78" s="9"/>
      <c r="PPK78" s="9"/>
      <c r="PPL78" s="9"/>
      <c r="PPM78" s="9"/>
      <c r="PPN78" s="9"/>
      <c r="PPO78" s="9"/>
      <c r="PPP78" s="9"/>
      <c r="PPQ78" s="9"/>
      <c r="PPR78" s="9"/>
      <c r="PPS78" s="9"/>
      <c r="PPT78" s="9"/>
      <c r="PPU78" s="9"/>
      <c r="PPV78" s="9"/>
      <c r="PPW78" s="9"/>
      <c r="PPX78" s="9"/>
      <c r="PPY78" s="9"/>
      <c r="PPZ78" s="9"/>
      <c r="PQA78" s="9"/>
      <c r="PQB78" s="9"/>
      <c r="PQC78" s="9"/>
      <c r="PQD78" s="9"/>
      <c r="PQE78" s="9"/>
      <c r="PQF78" s="9"/>
      <c r="PQG78" s="9"/>
      <c r="PQH78" s="9"/>
      <c r="PQI78" s="9"/>
      <c r="PQJ78" s="9"/>
      <c r="PQK78" s="9"/>
      <c r="PQL78" s="9"/>
      <c r="PQM78" s="9"/>
      <c r="PQN78" s="9"/>
      <c r="PQO78" s="9"/>
      <c r="PQP78" s="9"/>
      <c r="PQQ78" s="9"/>
      <c r="PQR78" s="9"/>
      <c r="PQS78" s="9"/>
      <c r="PQT78" s="9"/>
      <c r="PQU78" s="9"/>
      <c r="PQV78" s="9"/>
      <c r="PQW78" s="9"/>
      <c r="PQX78" s="9"/>
      <c r="PQY78" s="9"/>
      <c r="PQZ78" s="9"/>
      <c r="PRA78" s="9"/>
      <c r="PRB78" s="9"/>
      <c r="PRC78" s="9"/>
      <c r="PRD78" s="9"/>
      <c r="PRE78" s="9"/>
      <c r="PRF78" s="9"/>
      <c r="PRG78" s="9"/>
      <c r="PRH78" s="9"/>
      <c r="PRI78" s="9"/>
      <c r="PRJ78" s="9"/>
      <c r="PRK78" s="9"/>
      <c r="PRL78" s="9"/>
      <c r="PRM78" s="9"/>
      <c r="PRN78" s="9"/>
      <c r="PRO78" s="9"/>
      <c r="PRP78" s="9"/>
      <c r="PRQ78" s="9"/>
      <c r="PRR78" s="9"/>
      <c r="PRS78" s="9"/>
      <c r="PRT78" s="9"/>
      <c r="PRU78" s="9"/>
      <c r="PRV78" s="9"/>
      <c r="PRW78" s="9"/>
      <c r="PRX78" s="9"/>
      <c r="PRY78" s="9"/>
      <c r="PRZ78" s="9"/>
      <c r="PSA78" s="9"/>
      <c r="PSB78" s="9"/>
      <c r="PSC78" s="9"/>
      <c r="PSD78" s="9"/>
      <c r="PSE78" s="9"/>
      <c r="PSF78" s="9"/>
      <c r="PSG78" s="9"/>
      <c r="PSH78" s="9"/>
      <c r="PSI78" s="9"/>
      <c r="PSJ78" s="9"/>
      <c r="PSK78" s="9"/>
      <c r="PSL78" s="9"/>
      <c r="PSM78" s="9"/>
      <c r="PSN78" s="9"/>
      <c r="PSO78" s="9"/>
      <c r="PSP78" s="9"/>
      <c r="PSQ78" s="9"/>
      <c r="PSR78" s="9"/>
      <c r="PSS78" s="9"/>
      <c r="PST78" s="9"/>
      <c r="PSU78" s="9"/>
      <c r="PSV78" s="9"/>
      <c r="PSW78" s="9"/>
      <c r="PSX78" s="9"/>
      <c r="PSY78" s="9"/>
      <c r="PSZ78" s="9"/>
      <c r="PTA78" s="9"/>
      <c r="PTB78" s="9"/>
      <c r="PTC78" s="9"/>
      <c r="PTD78" s="9"/>
      <c r="PTE78" s="9"/>
      <c r="PTF78" s="9"/>
      <c r="PTG78" s="9"/>
      <c r="PTH78" s="9"/>
      <c r="PTI78" s="9"/>
      <c r="PTJ78" s="9"/>
      <c r="PTK78" s="9"/>
      <c r="PTL78" s="9"/>
      <c r="PTM78" s="9"/>
      <c r="PTN78" s="9"/>
      <c r="PTO78" s="9"/>
      <c r="PTP78" s="9"/>
      <c r="PTQ78" s="9"/>
      <c r="PTR78" s="9"/>
      <c r="PTS78" s="9"/>
      <c r="PTT78" s="9"/>
      <c r="PTU78" s="9"/>
      <c r="PTV78" s="9"/>
      <c r="PTW78" s="9"/>
      <c r="PTX78" s="9"/>
      <c r="PTY78" s="9"/>
      <c r="PTZ78" s="9"/>
      <c r="PUA78" s="9"/>
      <c r="PUB78" s="9"/>
      <c r="PUC78" s="9"/>
      <c r="PUD78" s="9"/>
      <c r="PUE78" s="9"/>
      <c r="PUF78" s="9"/>
      <c r="PUG78" s="9"/>
      <c r="PUH78" s="9"/>
      <c r="PUI78" s="9"/>
      <c r="PUJ78" s="9"/>
      <c r="PUK78" s="9"/>
      <c r="PUL78" s="9"/>
      <c r="PUM78" s="9"/>
      <c r="PUN78" s="9"/>
      <c r="PUO78" s="9"/>
      <c r="PUP78" s="9"/>
      <c r="PUQ78" s="9"/>
      <c r="PUR78" s="9"/>
      <c r="PUS78" s="9"/>
      <c r="PUT78" s="9"/>
      <c r="PUU78" s="9"/>
      <c r="PUV78" s="9"/>
      <c r="PUW78" s="9"/>
      <c r="PUX78" s="9"/>
      <c r="PUY78" s="9"/>
      <c r="PUZ78" s="9"/>
      <c r="PVA78" s="9"/>
      <c r="PVB78" s="9"/>
      <c r="PVC78" s="9"/>
      <c r="PVD78" s="9"/>
      <c r="PVE78" s="9"/>
      <c r="PVF78" s="9"/>
      <c r="PVG78" s="9"/>
      <c r="PVH78" s="9"/>
      <c r="PVI78" s="9"/>
      <c r="PVJ78" s="9"/>
      <c r="PVK78" s="9"/>
      <c r="PVL78" s="9"/>
      <c r="PVM78" s="9"/>
      <c r="PVN78" s="9"/>
      <c r="PVO78" s="9"/>
      <c r="PVP78" s="9"/>
      <c r="PVQ78" s="9"/>
      <c r="PVR78" s="9"/>
      <c r="PVS78" s="9"/>
      <c r="PVT78" s="9"/>
      <c r="PVU78" s="9"/>
      <c r="PVV78" s="9"/>
      <c r="PVW78" s="9"/>
      <c r="PVX78" s="9"/>
      <c r="PVY78" s="9"/>
      <c r="PVZ78" s="9"/>
      <c r="PWA78" s="9"/>
      <c r="PWB78" s="9"/>
      <c r="PWC78" s="9"/>
      <c r="PWD78" s="9"/>
      <c r="PWE78" s="9"/>
      <c r="PWF78" s="9"/>
      <c r="PWG78" s="9"/>
      <c r="PWH78" s="9"/>
      <c r="PWI78" s="9"/>
      <c r="PWJ78" s="9"/>
      <c r="PWK78" s="9"/>
      <c r="PWL78" s="9"/>
      <c r="PWM78" s="9"/>
      <c r="PWN78" s="9"/>
      <c r="PWO78" s="9"/>
      <c r="PWP78" s="9"/>
      <c r="PWQ78" s="9"/>
      <c r="PWR78" s="9"/>
      <c r="PWS78" s="9"/>
      <c r="PWT78" s="9"/>
      <c r="PWU78" s="9"/>
      <c r="PWV78" s="9"/>
      <c r="PWW78" s="9"/>
      <c r="PWX78" s="9"/>
      <c r="PWY78" s="9"/>
      <c r="PWZ78" s="9"/>
      <c r="PXA78" s="9"/>
      <c r="PXB78" s="9"/>
      <c r="PXC78" s="9"/>
      <c r="PXD78" s="9"/>
      <c r="PXE78" s="9"/>
      <c r="PXF78" s="9"/>
      <c r="PXG78" s="9"/>
      <c r="PXH78" s="9"/>
      <c r="PXI78" s="9"/>
      <c r="PXJ78" s="9"/>
      <c r="PXK78" s="9"/>
      <c r="PXL78" s="9"/>
      <c r="PXM78" s="9"/>
      <c r="PXN78" s="9"/>
      <c r="PXO78" s="9"/>
      <c r="PXP78" s="9"/>
      <c r="PXQ78" s="9"/>
      <c r="PXR78" s="9"/>
      <c r="PXS78" s="9"/>
      <c r="PXT78" s="9"/>
      <c r="PXU78" s="9"/>
      <c r="PXV78" s="9"/>
      <c r="PXW78" s="9"/>
      <c r="PXX78" s="9"/>
      <c r="PXY78" s="9"/>
      <c r="PXZ78" s="9"/>
      <c r="PYA78" s="9"/>
      <c r="PYB78" s="9"/>
      <c r="PYC78" s="9"/>
      <c r="PYD78" s="9"/>
      <c r="PYE78" s="9"/>
      <c r="PYF78" s="9"/>
      <c r="PYG78" s="9"/>
      <c r="PYH78" s="9"/>
      <c r="PYI78" s="9"/>
      <c r="PYJ78" s="9"/>
      <c r="PYK78" s="9"/>
      <c r="PYL78" s="9"/>
      <c r="PYM78" s="9"/>
      <c r="PYN78" s="9"/>
      <c r="PYO78" s="9"/>
      <c r="PYP78" s="9"/>
      <c r="PYQ78" s="9"/>
      <c r="PYR78" s="9"/>
      <c r="PYS78" s="9"/>
      <c r="PYT78" s="9"/>
      <c r="PYU78" s="9"/>
      <c r="PYV78" s="9"/>
      <c r="PYW78" s="9"/>
      <c r="PYX78" s="9"/>
      <c r="PYY78" s="9"/>
      <c r="PYZ78" s="9"/>
      <c r="PZA78" s="9"/>
      <c r="PZB78" s="9"/>
      <c r="PZC78" s="9"/>
      <c r="PZD78" s="9"/>
      <c r="PZE78" s="9"/>
      <c r="PZF78" s="9"/>
      <c r="PZG78" s="9"/>
      <c r="PZH78" s="9"/>
      <c r="PZI78" s="9"/>
      <c r="PZJ78" s="9"/>
      <c r="PZK78" s="9"/>
      <c r="PZL78" s="9"/>
      <c r="PZM78" s="9"/>
      <c r="PZN78" s="9"/>
      <c r="PZO78" s="9"/>
      <c r="PZP78" s="9"/>
      <c r="PZQ78" s="9"/>
      <c r="PZR78" s="9"/>
      <c r="PZS78" s="9"/>
      <c r="PZT78" s="9"/>
      <c r="PZU78" s="9"/>
      <c r="PZV78" s="9"/>
      <c r="PZW78" s="9"/>
      <c r="PZX78" s="9"/>
      <c r="PZY78" s="9"/>
      <c r="PZZ78" s="9"/>
      <c r="QAA78" s="9"/>
      <c r="QAB78" s="9"/>
      <c r="QAC78" s="9"/>
      <c r="QAD78" s="9"/>
      <c r="QAE78" s="9"/>
      <c r="QAF78" s="9"/>
      <c r="QAG78" s="9"/>
      <c r="QAH78" s="9"/>
      <c r="QAI78" s="9"/>
      <c r="QAJ78" s="9"/>
      <c r="QAK78" s="9"/>
      <c r="QAL78" s="9"/>
      <c r="QAM78" s="9"/>
      <c r="QAN78" s="9"/>
      <c r="QAO78" s="9"/>
      <c r="QAP78" s="9"/>
      <c r="QAQ78" s="9"/>
      <c r="QAR78" s="9"/>
      <c r="QAS78" s="9"/>
      <c r="QAT78" s="9"/>
      <c r="QAU78" s="9"/>
      <c r="QAV78" s="9"/>
      <c r="QAW78" s="9"/>
      <c r="QAX78" s="9"/>
      <c r="QAY78" s="9"/>
      <c r="QAZ78" s="9"/>
      <c r="QBA78" s="9"/>
      <c r="QBB78" s="9"/>
      <c r="QBC78" s="9"/>
      <c r="QBD78" s="9"/>
      <c r="QBE78" s="9"/>
      <c r="QBF78" s="9"/>
      <c r="QBG78" s="9"/>
      <c r="QBH78" s="9"/>
      <c r="QBI78" s="9"/>
      <c r="QBJ78" s="9"/>
      <c r="QBK78" s="9"/>
      <c r="QBL78" s="9"/>
      <c r="QBM78" s="9"/>
      <c r="QBN78" s="9"/>
      <c r="QBO78" s="9"/>
      <c r="QBP78" s="9"/>
      <c r="QBQ78" s="9"/>
      <c r="QBR78" s="9"/>
      <c r="QBS78" s="9"/>
      <c r="QBT78" s="9"/>
      <c r="QBU78" s="9"/>
      <c r="QBV78" s="9"/>
      <c r="QBW78" s="9"/>
      <c r="QBX78" s="9"/>
      <c r="QBY78" s="9"/>
      <c r="QBZ78" s="9"/>
      <c r="QCA78" s="9"/>
      <c r="QCB78" s="9"/>
      <c r="QCC78" s="9"/>
      <c r="QCD78" s="9"/>
      <c r="QCE78" s="9"/>
      <c r="QCF78" s="9"/>
      <c r="QCG78" s="9"/>
      <c r="QCH78" s="9"/>
      <c r="QCI78" s="9"/>
      <c r="QCJ78" s="9"/>
      <c r="QCK78" s="9"/>
      <c r="QCL78" s="9"/>
      <c r="QCM78" s="9"/>
      <c r="QCN78" s="9"/>
      <c r="QCO78" s="9"/>
      <c r="QCP78" s="9"/>
      <c r="QCQ78" s="9"/>
      <c r="QCR78" s="9"/>
      <c r="QCS78" s="9"/>
      <c r="QCT78" s="9"/>
      <c r="QCU78" s="9"/>
      <c r="QCV78" s="9"/>
      <c r="QCW78" s="9"/>
      <c r="QCX78" s="9"/>
      <c r="QCY78" s="9"/>
      <c r="QCZ78" s="9"/>
      <c r="QDA78" s="9"/>
      <c r="QDB78" s="9"/>
      <c r="QDC78" s="9"/>
      <c r="QDD78" s="9"/>
      <c r="QDE78" s="9"/>
      <c r="QDF78" s="9"/>
      <c r="QDG78" s="9"/>
      <c r="QDH78" s="9"/>
      <c r="QDI78" s="9"/>
      <c r="QDJ78" s="9"/>
      <c r="QDK78" s="9"/>
      <c r="QDL78" s="9"/>
      <c r="QDM78" s="9"/>
      <c r="QDN78" s="9"/>
      <c r="QDO78" s="9"/>
      <c r="QDP78" s="9"/>
      <c r="QDQ78" s="9"/>
      <c r="QDR78" s="9"/>
      <c r="QDS78" s="9"/>
      <c r="QDT78" s="9"/>
      <c r="QDU78" s="9"/>
      <c r="QDV78" s="9"/>
      <c r="QDW78" s="9"/>
      <c r="QDX78" s="9"/>
      <c r="QDY78" s="9"/>
      <c r="QDZ78" s="9"/>
      <c r="QEA78" s="9"/>
      <c r="QEB78" s="9"/>
      <c r="QEC78" s="9"/>
      <c r="QED78" s="9"/>
      <c r="QEE78" s="9"/>
      <c r="QEF78" s="9"/>
      <c r="QEG78" s="9"/>
      <c r="QEH78" s="9"/>
      <c r="QEI78" s="9"/>
      <c r="QEJ78" s="9"/>
      <c r="QEK78" s="9"/>
      <c r="QEL78" s="9"/>
      <c r="QEM78" s="9"/>
      <c r="QEN78" s="9"/>
      <c r="QEO78" s="9"/>
      <c r="QEP78" s="9"/>
      <c r="QEQ78" s="9"/>
      <c r="QER78" s="9"/>
      <c r="QES78" s="9"/>
      <c r="QET78" s="9"/>
      <c r="QEU78" s="9"/>
      <c r="QEV78" s="9"/>
      <c r="QEW78" s="9"/>
      <c r="QEX78" s="9"/>
      <c r="QEY78" s="9"/>
      <c r="QEZ78" s="9"/>
      <c r="QFA78" s="9"/>
      <c r="QFB78" s="9"/>
      <c r="QFC78" s="9"/>
      <c r="QFD78" s="9"/>
      <c r="QFE78" s="9"/>
      <c r="QFF78" s="9"/>
      <c r="QFG78" s="9"/>
      <c r="QFH78" s="9"/>
      <c r="QFI78" s="9"/>
      <c r="QFJ78" s="9"/>
      <c r="QFK78" s="9"/>
      <c r="QFL78" s="9"/>
      <c r="QFM78" s="9"/>
      <c r="QFN78" s="9"/>
      <c r="QFO78" s="9"/>
      <c r="QFP78" s="9"/>
      <c r="QFQ78" s="9"/>
      <c r="QFR78" s="9"/>
      <c r="QFS78" s="9"/>
      <c r="QFT78" s="9"/>
      <c r="QFU78" s="9"/>
      <c r="QFV78" s="9"/>
      <c r="QFW78" s="9"/>
      <c r="QFX78" s="9"/>
      <c r="QFY78" s="9"/>
      <c r="QFZ78" s="9"/>
      <c r="QGA78" s="9"/>
      <c r="QGB78" s="9"/>
      <c r="QGC78" s="9"/>
      <c r="QGD78" s="9"/>
      <c r="QGE78" s="9"/>
      <c r="QGF78" s="9"/>
      <c r="QGG78" s="9"/>
      <c r="QGH78" s="9"/>
      <c r="QGI78" s="9"/>
      <c r="QGJ78" s="9"/>
      <c r="QGK78" s="9"/>
      <c r="QGL78" s="9"/>
      <c r="QGM78" s="9"/>
      <c r="QGN78" s="9"/>
      <c r="QGO78" s="9"/>
      <c r="QGP78" s="9"/>
      <c r="QGQ78" s="9"/>
      <c r="QGR78" s="9"/>
      <c r="QGS78" s="9"/>
      <c r="QGT78" s="9"/>
      <c r="QGU78" s="9"/>
      <c r="QGV78" s="9"/>
      <c r="QGW78" s="9"/>
      <c r="QGX78" s="9"/>
      <c r="QGY78" s="9"/>
      <c r="QGZ78" s="9"/>
      <c r="QHA78" s="9"/>
      <c r="QHB78" s="9"/>
      <c r="QHC78" s="9"/>
      <c r="QHD78" s="9"/>
      <c r="QHE78" s="9"/>
      <c r="QHF78" s="9"/>
      <c r="QHG78" s="9"/>
      <c r="QHH78" s="9"/>
      <c r="QHI78" s="9"/>
      <c r="QHJ78" s="9"/>
      <c r="QHK78" s="9"/>
      <c r="QHL78" s="9"/>
      <c r="QHM78" s="9"/>
      <c r="QHN78" s="9"/>
      <c r="QHO78" s="9"/>
      <c r="QHP78" s="9"/>
      <c r="QHQ78" s="9"/>
      <c r="QHR78" s="9"/>
      <c r="QHS78" s="9"/>
      <c r="QHT78" s="9"/>
      <c r="QHU78" s="9"/>
      <c r="QHV78" s="9"/>
      <c r="QHW78" s="9"/>
      <c r="QHX78" s="9"/>
      <c r="QHY78" s="9"/>
      <c r="QHZ78" s="9"/>
      <c r="QIA78" s="9"/>
      <c r="QIB78" s="9"/>
      <c r="QIC78" s="9"/>
      <c r="QID78" s="9"/>
      <c r="QIE78" s="9"/>
      <c r="QIF78" s="9"/>
      <c r="QIG78" s="9"/>
      <c r="QIH78" s="9"/>
      <c r="QII78" s="9"/>
      <c r="QIJ78" s="9"/>
      <c r="QIK78" s="9"/>
      <c r="QIL78" s="9"/>
      <c r="QIM78" s="9"/>
      <c r="QIN78" s="9"/>
      <c r="QIO78" s="9"/>
      <c r="QIP78" s="9"/>
      <c r="QIQ78" s="9"/>
      <c r="QIR78" s="9"/>
      <c r="QIS78" s="9"/>
      <c r="QIT78" s="9"/>
      <c r="QIU78" s="9"/>
      <c r="QIV78" s="9"/>
      <c r="QIW78" s="9"/>
      <c r="QIX78" s="9"/>
      <c r="QIY78" s="9"/>
      <c r="QIZ78" s="9"/>
      <c r="QJA78" s="9"/>
      <c r="QJB78" s="9"/>
      <c r="QJC78" s="9"/>
      <c r="QJD78" s="9"/>
      <c r="QJE78" s="9"/>
      <c r="QJF78" s="9"/>
      <c r="QJG78" s="9"/>
      <c r="QJH78" s="9"/>
      <c r="QJI78" s="9"/>
      <c r="QJJ78" s="9"/>
      <c r="QJK78" s="9"/>
      <c r="QJL78" s="9"/>
      <c r="QJM78" s="9"/>
      <c r="QJN78" s="9"/>
      <c r="QJO78" s="9"/>
      <c r="QJP78" s="9"/>
      <c r="QJQ78" s="9"/>
      <c r="QJR78" s="9"/>
      <c r="QJS78" s="9"/>
      <c r="QJT78" s="9"/>
      <c r="QJU78" s="9"/>
      <c r="QJV78" s="9"/>
      <c r="QJW78" s="9"/>
      <c r="QJX78" s="9"/>
      <c r="QJY78" s="9"/>
      <c r="QJZ78" s="9"/>
      <c r="QKA78" s="9"/>
      <c r="QKB78" s="9"/>
      <c r="QKC78" s="9"/>
      <c r="QKD78" s="9"/>
      <c r="QKE78" s="9"/>
      <c r="QKF78" s="9"/>
      <c r="QKG78" s="9"/>
      <c r="QKH78" s="9"/>
      <c r="QKI78" s="9"/>
      <c r="QKJ78" s="9"/>
      <c r="QKK78" s="9"/>
      <c r="QKL78" s="9"/>
      <c r="QKM78" s="9"/>
      <c r="QKN78" s="9"/>
      <c r="QKO78" s="9"/>
      <c r="QKP78" s="9"/>
      <c r="QKQ78" s="9"/>
      <c r="QKR78" s="9"/>
      <c r="QKS78" s="9"/>
      <c r="QKT78" s="9"/>
      <c r="QKU78" s="9"/>
      <c r="QKV78" s="9"/>
      <c r="QKW78" s="9"/>
      <c r="QKX78" s="9"/>
      <c r="QKY78" s="9"/>
      <c r="QKZ78" s="9"/>
      <c r="QLA78" s="9"/>
      <c r="QLB78" s="9"/>
      <c r="QLC78" s="9"/>
      <c r="QLD78" s="9"/>
      <c r="QLE78" s="9"/>
      <c r="QLF78" s="9"/>
      <c r="QLG78" s="9"/>
      <c r="QLH78" s="9"/>
      <c r="QLI78" s="9"/>
      <c r="QLJ78" s="9"/>
      <c r="QLK78" s="9"/>
      <c r="QLL78" s="9"/>
      <c r="QLM78" s="9"/>
      <c r="QLN78" s="9"/>
      <c r="QLO78" s="9"/>
      <c r="QLP78" s="9"/>
      <c r="QLQ78" s="9"/>
      <c r="QLR78" s="9"/>
      <c r="QLS78" s="9"/>
      <c r="QLT78" s="9"/>
      <c r="QLU78" s="9"/>
      <c r="QLV78" s="9"/>
      <c r="QLW78" s="9"/>
      <c r="QLX78" s="9"/>
      <c r="QLY78" s="9"/>
      <c r="QLZ78" s="9"/>
      <c r="QMA78" s="9"/>
      <c r="QMB78" s="9"/>
      <c r="QMC78" s="9"/>
      <c r="QMD78" s="9"/>
      <c r="QME78" s="9"/>
      <c r="QMF78" s="9"/>
      <c r="QMG78" s="9"/>
      <c r="QMH78" s="9"/>
      <c r="QMI78" s="9"/>
      <c r="QMJ78" s="9"/>
      <c r="QMK78" s="9"/>
      <c r="QML78" s="9"/>
      <c r="QMM78" s="9"/>
      <c r="QMN78" s="9"/>
      <c r="QMO78" s="9"/>
      <c r="QMP78" s="9"/>
      <c r="QMQ78" s="9"/>
      <c r="QMR78" s="9"/>
      <c r="QMS78" s="9"/>
      <c r="QMT78" s="9"/>
      <c r="QMU78" s="9"/>
      <c r="QMV78" s="9"/>
      <c r="QMW78" s="9"/>
      <c r="QMX78" s="9"/>
      <c r="QMY78" s="9"/>
      <c r="QMZ78" s="9"/>
      <c r="QNA78" s="9"/>
      <c r="QNB78" s="9"/>
      <c r="QNC78" s="9"/>
      <c r="QND78" s="9"/>
      <c r="QNE78" s="9"/>
      <c r="QNF78" s="9"/>
      <c r="QNG78" s="9"/>
      <c r="QNH78" s="9"/>
      <c r="QNI78" s="9"/>
      <c r="QNJ78" s="9"/>
      <c r="QNK78" s="9"/>
      <c r="QNL78" s="9"/>
      <c r="QNM78" s="9"/>
      <c r="QNN78" s="9"/>
      <c r="QNO78" s="9"/>
      <c r="QNP78" s="9"/>
      <c r="QNQ78" s="9"/>
      <c r="QNR78" s="9"/>
      <c r="QNS78" s="9"/>
      <c r="QNT78" s="9"/>
      <c r="QNU78" s="9"/>
      <c r="QNV78" s="9"/>
      <c r="QNW78" s="9"/>
      <c r="QNX78" s="9"/>
      <c r="QNY78" s="9"/>
      <c r="QNZ78" s="9"/>
      <c r="QOA78" s="9"/>
      <c r="QOB78" s="9"/>
      <c r="QOC78" s="9"/>
      <c r="QOD78" s="9"/>
      <c r="QOE78" s="9"/>
      <c r="QOF78" s="9"/>
      <c r="QOG78" s="9"/>
      <c r="QOH78" s="9"/>
      <c r="QOI78" s="9"/>
      <c r="QOJ78" s="9"/>
      <c r="QOK78" s="9"/>
      <c r="QOL78" s="9"/>
      <c r="QOM78" s="9"/>
      <c r="QON78" s="9"/>
      <c r="QOO78" s="9"/>
      <c r="QOP78" s="9"/>
      <c r="QOQ78" s="9"/>
      <c r="QOR78" s="9"/>
      <c r="QOS78" s="9"/>
      <c r="QOT78" s="9"/>
      <c r="QOU78" s="9"/>
      <c r="QOV78" s="9"/>
      <c r="QOW78" s="9"/>
      <c r="QOX78" s="9"/>
      <c r="QOY78" s="9"/>
      <c r="QOZ78" s="9"/>
      <c r="QPA78" s="9"/>
      <c r="QPB78" s="9"/>
      <c r="QPC78" s="9"/>
      <c r="QPD78" s="9"/>
      <c r="QPE78" s="9"/>
      <c r="QPF78" s="9"/>
      <c r="QPG78" s="9"/>
      <c r="QPH78" s="9"/>
      <c r="QPI78" s="9"/>
      <c r="QPJ78" s="9"/>
      <c r="QPK78" s="9"/>
      <c r="QPL78" s="9"/>
      <c r="QPM78" s="9"/>
      <c r="QPN78" s="9"/>
      <c r="QPO78" s="9"/>
      <c r="QPP78" s="9"/>
      <c r="QPQ78" s="9"/>
      <c r="QPR78" s="9"/>
      <c r="QPS78" s="9"/>
      <c r="QPT78" s="9"/>
      <c r="QPU78" s="9"/>
      <c r="QPV78" s="9"/>
      <c r="QPW78" s="9"/>
      <c r="QPX78" s="9"/>
      <c r="QPY78" s="9"/>
      <c r="QPZ78" s="9"/>
      <c r="QQA78" s="9"/>
      <c r="QQB78" s="9"/>
      <c r="QQC78" s="9"/>
      <c r="QQD78" s="9"/>
      <c r="QQE78" s="9"/>
      <c r="QQF78" s="9"/>
      <c r="QQG78" s="9"/>
      <c r="QQH78" s="9"/>
      <c r="QQI78" s="9"/>
      <c r="QQJ78" s="9"/>
      <c r="QQK78" s="9"/>
      <c r="QQL78" s="9"/>
      <c r="QQM78" s="9"/>
      <c r="QQN78" s="9"/>
      <c r="QQO78" s="9"/>
      <c r="QQP78" s="9"/>
      <c r="QQQ78" s="9"/>
      <c r="QQR78" s="9"/>
      <c r="QQS78" s="9"/>
      <c r="QQT78" s="9"/>
      <c r="QQU78" s="9"/>
      <c r="QQV78" s="9"/>
      <c r="QQW78" s="9"/>
      <c r="QQX78" s="9"/>
      <c r="QQY78" s="9"/>
      <c r="QQZ78" s="9"/>
      <c r="QRA78" s="9"/>
      <c r="QRB78" s="9"/>
      <c r="QRC78" s="9"/>
      <c r="QRD78" s="9"/>
      <c r="QRE78" s="9"/>
      <c r="QRF78" s="9"/>
      <c r="QRG78" s="9"/>
      <c r="QRH78" s="9"/>
      <c r="QRI78" s="9"/>
      <c r="QRJ78" s="9"/>
      <c r="QRK78" s="9"/>
      <c r="QRL78" s="9"/>
      <c r="QRM78" s="9"/>
      <c r="QRN78" s="9"/>
      <c r="QRO78" s="9"/>
      <c r="QRP78" s="9"/>
      <c r="QRQ78" s="9"/>
      <c r="QRR78" s="9"/>
      <c r="QRS78" s="9"/>
      <c r="QRT78" s="9"/>
      <c r="QRU78" s="9"/>
      <c r="QRV78" s="9"/>
      <c r="QRW78" s="9"/>
      <c r="QRX78" s="9"/>
      <c r="QRY78" s="9"/>
      <c r="QRZ78" s="9"/>
      <c r="QSA78" s="9"/>
      <c r="QSB78" s="9"/>
      <c r="QSC78" s="9"/>
      <c r="QSD78" s="9"/>
      <c r="QSE78" s="9"/>
      <c r="QSF78" s="9"/>
      <c r="QSG78" s="9"/>
      <c r="QSH78" s="9"/>
      <c r="QSI78" s="9"/>
      <c r="QSJ78" s="9"/>
      <c r="QSK78" s="9"/>
      <c r="QSL78" s="9"/>
      <c r="QSM78" s="9"/>
      <c r="QSN78" s="9"/>
      <c r="QSO78" s="9"/>
      <c r="QSP78" s="9"/>
      <c r="QSQ78" s="9"/>
      <c r="QSR78" s="9"/>
      <c r="QSS78" s="9"/>
      <c r="QST78" s="9"/>
      <c r="QSU78" s="9"/>
      <c r="QSV78" s="9"/>
      <c r="QSW78" s="9"/>
      <c r="QSX78" s="9"/>
      <c r="QSY78" s="9"/>
      <c r="QSZ78" s="9"/>
      <c r="QTA78" s="9"/>
      <c r="QTB78" s="9"/>
      <c r="QTC78" s="9"/>
      <c r="QTD78" s="9"/>
      <c r="QTE78" s="9"/>
      <c r="QTF78" s="9"/>
      <c r="QTG78" s="9"/>
      <c r="QTH78" s="9"/>
      <c r="QTI78" s="9"/>
      <c r="QTJ78" s="9"/>
      <c r="QTK78" s="9"/>
      <c r="QTL78" s="9"/>
      <c r="QTM78" s="9"/>
      <c r="QTN78" s="9"/>
      <c r="QTO78" s="9"/>
      <c r="QTP78" s="9"/>
      <c r="QTQ78" s="9"/>
      <c r="QTR78" s="9"/>
      <c r="QTS78" s="9"/>
      <c r="QTT78" s="9"/>
      <c r="QTU78" s="9"/>
      <c r="QTV78" s="9"/>
      <c r="QTW78" s="9"/>
      <c r="QTX78" s="9"/>
      <c r="QTY78" s="9"/>
      <c r="QTZ78" s="9"/>
      <c r="QUA78" s="9"/>
      <c r="QUB78" s="9"/>
      <c r="QUC78" s="9"/>
      <c r="QUD78" s="9"/>
      <c r="QUE78" s="9"/>
      <c r="QUF78" s="9"/>
      <c r="QUG78" s="9"/>
      <c r="QUH78" s="9"/>
      <c r="QUI78" s="9"/>
      <c r="QUJ78" s="9"/>
      <c r="QUK78" s="9"/>
      <c r="QUL78" s="9"/>
      <c r="QUM78" s="9"/>
      <c r="QUN78" s="9"/>
      <c r="QUO78" s="9"/>
      <c r="QUP78" s="9"/>
      <c r="QUQ78" s="9"/>
      <c r="QUR78" s="9"/>
      <c r="QUS78" s="9"/>
      <c r="QUT78" s="9"/>
      <c r="QUU78" s="9"/>
      <c r="QUV78" s="9"/>
      <c r="QUW78" s="9"/>
      <c r="QUX78" s="9"/>
      <c r="QUY78" s="9"/>
      <c r="QUZ78" s="9"/>
      <c r="QVA78" s="9"/>
      <c r="QVB78" s="9"/>
      <c r="QVC78" s="9"/>
      <c r="QVD78" s="9"/>
      <c r="QVE78" s="9"/>
      <c r="QVF78" s="9"/>
      <c r="QVG78" s="9"/>
      <c r="QVH78" s="9"/>
      <c r="QVI78" s="9"/>
      <c r="QVJ78" s="9"/>
      <c r="QVK78" s="9"/>
      <c r="QVL78" s="9"/>
      <c r="QVM78" s="9"/>
      <c r="QVN78" s="9"/>
      <c r="QVO78" s="9"/>
      <c r="QVP78" s="9"/>
      <c r="QVQ78" s="9"/>
      <c r="QVR78" s="9"/>
      <c r="QVS78" s="9"/>
      <c r="QVT78" s="9"/>
      <c r="QVU78" s="9"/>
      <c r="QVV78" s="9"/>
      <c r="QVW78" s="9"/>
      <c r="QVX78" s="9"/>
      <c r="QVY78" s="9"/>
      <c r="QVZ78" s="9"/>
      <c r="QWA78" s="9"/>
      <c r="QWB78" s="9"/>
      <c r="QWC78" s="9"/>
      <c r="QWD78" s="9"/>
      <c r="QWE78" s="9"/>
      <c r="QWF78" s="9"/>
      <c r="QWG78" s="9"/>
      <c r="QWH78" s="9"/>
      <c r="QWI78" s="9"/>
      <c r="QWJ78" s="9"/>
      <c r="QWK78" s="9"/>
      <c r="QWL78" s="9"/>
      <c r="QWM78" s="9"/>
      <c r="QWN78" s="9"/>
      <c r="QWO78" s="9"/>
      <c r="QWP78" s="9"/>
      <c r="QWQ78" s="9"/>
      <c r="QWR78" s="9"/>
      <c r="QWS78" s="9"/>
      <c r="QWT78" s="9"/>
      <c r="QWU78" s="9"/>
      <c r="QWV78" s="9"/>
      <c r="QWW78" s="9"/>
      <c r="QWX78" s="9"/>
      <c r="QWY78" s="9"/>
      <c r="QWZ78" s="9"/>
      <c r="QXA78" s="9"/>
      <c r="QXB78" s="9"/>
      <c r="QXC78" s="9"/>
      <c r="QXD78" s="9"/>
      <c r="QXE78" s="9"/>
      <c r="QXF78" s="9"/>
      <c r="QXG78" s="9"/>
      <c r="QXH78" s="9"/>
      <c r="QXI78" s="9"/>
      <c r="QXJ78" s="9"/>
      <c r="QXK78" s="9"/>
      <c r="QXL78" s="9"/>
      <c r="QXM78" s="9"/>
      <c r="QXN78" s="9"/>
      <c r="QXO78" s="9"/>
      <c r="QXP78" s="9"/>
      <c r="QXQ78" s="9"/>
      <c r="QXR78" s="9"/>
      <c r="QXS78" s="9"/>
      <c r="QXT78" s="9"/>
      <c r="QXU78" s="9"/>
      <c r="QXV78" s="9"/>
      <c r="QXW78" s="9"/>
      <c r="QXX78" s="9"/>
      <c r="QXY78" s="9"/>
      <c r="QXZ78" s="9"/>
      <c r="QYA78" s="9"/>
      <c r="QYB78" s="9"/>
      <c r="QYC78" s="9"/>
      <c r="QYD78" s="9"/>
      <c r="QYE78" s="9"/>
      <c r="QYF78" s="9"/>
      <c r="QYG78" s="9"/>
      <c r="QYH78" s="9"/>
      <c r="QYI78" s="9"/>
      <c r="QYJ78" s="9"/>
      <c r="QYK78" s="9"/>
      <c r="QYL78" s="9"/>
      <c r="QYM78" s="9"/>
      <c r="QYN78" s="9"/>
      <c r="QYO78" s="9"/>
      <c r="QYP78" s="9"/>
      <c r="QYQ78" s="9"/>
      <c r="QYR78" s="9"/>
      <c r="QYS78" s="9"/>
      <c r="QYT78" s="9"/>
      <c r="QYU78" s="9"/>
      <c r="QYV78" s="9"/>
      <c r="QYW78" s="9"/>
      <c r="QYX78" s="9"/>
      <c r="QYY78" s="9"/>
      <c r="QYZ78" s="9"/>
      <c r="QZA78" s="9"/>
      <c r="QZB78" s="9"/>
      <c r="QZC78" s="9"/>
      <c r="QZD78" s="9"/>
      <c r="QZE78" s="9"/>
      <c r="QZF78" s="9"/>
      <c r="QZG78" s="9"/>
      <c r="QZH78" s="9"/>
      <c r="QZI78" s="9"/>
      <c r="QZJ78" s="9"/>
      <c r="QZK78" s="9"/>
      <c r="QZL78" s="9"/>
      <c r="QZM78" s="9"/>
      <c r="QZN78" s="9"/>
      <c r="QZO78" s="9"/>
      <c r="QZP78" s="9"/>
      <c r="QZQ78" s="9"/>
      <c r="QZR78" s="9"/>
      <c r="QZS78" s="9"/>
      <c r="QZT78" s="9"/>
      <c r="QZU78" s="9"/>
      <c r="QZV78" s="9"/>
      <c r="QZW78" s="9"/>
      <c r="QZX78" s="9"/>
      <c r="QZY78" s="9"/>
      <c r="QZZ78" s="9"/>
      <c r="RAA78" s="9"/>
      <c r="RAB78" s="9"/>
      <c r="RAC78" s="9"/>
      <c r="RAD78" s="9"/>
      <c r="RAE78" s="9"/>
      <c r="RAF78" s="9"/>
      <c r="RAG78" s="9"/>
      <c r="RAH78" s="9"/>
      <c r="RAI78" s="9"/>
      <c r="RAJ78" s="9"/>
      <c r="RAK78" s="9"/>
      <c r="RAL78" s="9"/>
      <c r="RAM78" s="9"/>
      <c r="RAN78" s="9"/>
      <c r="RAO78" s="9"/>
      <c r="RAP78" s="9"/>
      <c r="RAQ78" s="9"/>
      <c r="RAR78" s="9"/>
      <c r="RAS78" s="9"/>
      <c r="RAT78" s="9"/>
      <c r="RAU78" s="9"/>
      <c r="RAV78" s="9"/>
      <c r="RAW78" s="9"/>
      <c r="RAX78" s="9"/>
      <c r="RAY78" s="9"/>
      <c r="RAZ78" s="9"/>
      <c r="RBA78" s="9"/>
      <c r="RBB78" s="9"/>
      <c r="RBC78" s="9"/>
      <c r="RBD78" s="9"/>
      <c r="RBE78" s="9"/>
      <c r="RBF78" s="9"/>
      <c r="RBG78" s="9"/>
      <c r="RBH78" s="9"/>
      <c r="RBI78" s="9"/>
      <c r="RBJ78" s="9"/>
      <c r="RBK78" s="9"/>
      <c r="RBL78" s="9"/>
      <c r="RBM78" s="9"/>
      <c r="RBN78" s="9"/>
      <c r="RBO78" s="9"/>
      <c r="RBP78" s="9"/>
      <c r="RBQ78" s="9"/>
      <c r="RBR78" s="9"/>
      <c r="RBS78" s="9"/>
      <c r="RBT78" s="9"/>
      <c r="RBU78" s="9"/>
      <c r="RBV78" s="9"/>
      <c r="RBW78" s="9"/>
      <c r="RBX78" s="9"/>
      <c r="RBY78" s="9"/>
      <c r="RBZ78" s="9"/>
      <c r="RCA78" s="9"/>
      <c r="RCB78" s="9"/>
      <c r="RCC78" s="9"/>
      <c r="RCD78" s="9"/>
      <c r="RCE78" s="9"/>
      <c r="RCF78" s="9"/>
      <c r="RCG78" s="9"/>
      <c r="RCH78" s="9"/>
      <c r="RCI78" s="9"/>
      <c r="RCJ78" s="9"/>
      <c r="RCK78" s="9"/>
      <c r="RCL78" s="9"/>
      <c r="RCM78" s="9"/>
      <c r="RCN78" s="9"/>
      <c r="RCO78" s="9"/>
      <c r="RCP78" s="9"/>
      <c r="RCQ78" s="9"/>
      <c r="RCR78" s="9"/>
      <c r="RCS78" s="9"/>
      <c r="RCT78" s="9"/>
      <c r="RCU78" s="9"/>
      <c r="RCV78" s="9"/>
      <c r="RCW78" s="9"/>
      <c r="RCX78" s="9"/>
      <c r="RCY78" s="9"/>
      <c r="RCZ78" s="9"/>
      <c r="RDA78" s="9"/>
      <c r="RDB78" s="9"/>
      <c r="RDC78" s="9"/>
      <c r="RDD78" s="9"/>
      <c r="RDE78" s="9"/>
      <c r="RDF78" s="9"/>
      <c r="RDG78" s="9"/>
      <c r="RDH78" s="9"/>
      <c r="RDI78" s="9"/>
      <c r="RDJ78" s="9"/>
      <c r="RDK78" s="9"/>
      <c r="RDL78" s="9"/>
      <c r="RDM78" s="9"/>
      <c r="RDN78" s="9"/>
      <c r="RDO78" s="9"/>
      <c r="RDP78" s="9"/>
      <c r="RDQ78" s="9"/>
      <c r="RDR78" s="9"/>
      <c r="RDS78" s="9"/>
      <c r="RDT78" s="9"/>
      <c r="RDU78" s="9"/>
      <c r="RDV78" s="9"/>
      <c r="RDW78" s="9"/>
      <c r="RDX78" s="9"/>
      <c r="RDY78" s="9"/>
      <c r="RDZ78" s="9"/>
      <c r="REA78" s="9"/>
      <c r="REB78" s="9"/>
      <c r="REC78" s="9"/>
      <c r="RED78" s="9"/>
      <c r="REE78" s="9"/>
      <c r="REF78" s="9"/>
      <c r="REG78" s="9"/>
      <c r="REH78" s="9"/>
      <c r="REI78" s="9"/>
      <c r="REJ78" s="9"/>
      <c r="REK78" s="9"/>
      <c r="REL78" s="9"/>
      <c r="REM78" s="9"/>
      <c r="REN78" s="9"/>
      <c r="REO78" s="9"/>
      <c r="REP78" s="9"/>
      <c r="REQ78" s="9"/>
      <c r="RER78" s="9"/>
      <c r="RES78" s="9"/>
      <c r="RET78" s="9"/>
      <c r="REU78" s="9"/>
      <c r="REV78" s="9"/>
      <c r="REW78" s="9"/>
      <c r="REX78" s="9"/>
      <c r="REY78" s="9"/>
      <c r="REZ78" s="9"/>
      <c r="RFA78" s="9"/>
      <c r="RFB78" s="9"/>
      <c r="RFC78" s="9"/>
      <c r="RFD78" s="9"/>
      <c r="RFE78" s="9"/>
      <c r="RFF78" s="9"/>
      <c r="RFG78" s="9"/>
      <c r="RFH78" s="9"/>
      <c r="RFI78" s="9"/>
      <c r="RFJ78" s="9"/>
      <c r="RFK78" s="9"/>
      <c r="RFL78" s="9"/>
      <c r="RFM78" s="9"/>
      <c r="RFN78" s="9"/>
      <c r="RFO78" s="9"/>
      <c r="RFP78" s="9"/>
      <c r="RFQ78" s="9"/>
      <c r="RFR78" s="9"/>
      <c r="RFS78" s="9"/>
      <c r="RFT78" s="9"/>
      <c r="RFU78" s="9"/>
      <c r="RFV78" s="9"/>
      <c r="RFW78" s="9"/>
      <c r="RFX78" s="9"/>
      <c r="RFY78" s="9"/>
      <c r="RFZ78" s="9"/>
      <c r="RGA78" s="9"/>
      <c r="RGB78" s="9"/>
      <c r="RGC78" s="9"/>
      <c r="RGD78" s="9"/>
      <c r="RGE78" s="9"/>
      <c r="RGF78" s="9"/>
      <c r="RGG78" s="9"/>
      <c r="RGH78" s="9"/>
      <c r="RGI78" s="9"/>
      <c r="RGJ78" s="9"/>
      <c r="RGK78" s="9"/>
      <c r="RGL78" s="9"/>
      <c r="RGM78" s="9"/>
      <c r="RGN78" s="9"/>
      <c r="RGO78" s="9"/>
      <c r="RGP78" s="9"/>
      <c r="RGQ78" s="9"/>
      <c r="RGR78" s="9"/>
      <c r="RGS78" s="9"/>
      <c r="RGT78" s="9"/>
      <c r="RGU78" s="9"/>
      <c r="RGV78" s="9"/>
      <c r="RGW78" s="9"/>
      <c r="RGX78" s="9"/>
      <c r="RGY78" s="9"/>
      <c r="RGZ78" s="9"/>
      <c r="RHA78" s="9"/>
      <c r="RHB78" s="9"/>
      <c r="RHC78" s="9"/>
      <c r="RHD78" s="9"/>
      <c r="RHE78" s="9"/>
      <c r="RHF78" s="9"/>
      <c r="RHG78" s="9"/>
      <c r="RHH78" s="9"/>
      <c r="RHI78" s="9"/>
      <c r="RHJ78" s="9"/>
      <c r="RHK78" s="9"/>
      <c r="RHL78" s="9"/>
      <c r="RHM78" s="9"/>
      <c r="RHN78" s="9"/>
      <c r="RHO78" s="9"/>
      <c r="RHP78" s="9"/>
      <c r="RHQ78" s="9"/>
      <c r="RHR78" s="9"/>
      <c r="RHS78" s="9"/>
      <c r="RHT78" s="9"/>
      <c r="RHU78" s="9"/>
      <c r="RHV78" s="9"/>
      <c r="RHW78" s="9"/>
      <c r="RHX78" s="9"/>
      <c r="RHY78" s="9"/>
      <c r="RHZ78" s="9"/>
      <c r="RIA78" s="9"/>
      <c r="RIB78" s="9"/>
      <c r="RIC78" s="9"/>
      <c r="RID78" s="9"/>
      <c r="RIE78" s="9"/>
      <c r="RIF78" s="9"/>
      <c r="RIG78" s="9"/>
      <c r="RIH78" s="9"/>
      <c r="RII78" s="9"/>
      <c r="RIJ78" s="9"/>
      <c r="RIK78" s="9"/>
      <c r="RIL78" s="9"/>
      <c r="RIM78" s="9"/>
      <c r="RIN78" s="9"/>
      <c r="RIO78" s="9"/>
      <c r="RIP78" s="9"/>
      <c r="RIQ78" s="9"/>
      <c r="RIR78" s="9"/>
      <c r="RIS78" s="9"/>
      <c r="RIT78" s="9"/>
      <c r="RIU78" s="9"/>
      <c r="RIV78" s="9"/>
      <c r="RIW78" s="9"/>
      <c r="RIX78" s="9"/>
      <c r="RIY78" s="9"/>
      <c r="RIZ78" s="9"/>
      <c r="RJA78" s="9"/>
      <c r="RJB78" s="9"/>
      <c r="RJC78" s="9"/>
      <c r="RJD78" s="9"/>
      <c r="RJE78" s="9"/>
      <c r="RJF78" s="9"/>
      <c r="RJG78" s="9"/>
      <c r="RJH78" s="9"/>
      <c r="RJI78" s="9"/>
      <c r="RJJ78" s="9"/>
      <c r="RJK78" s="9"/>
      <c r="RJL78" s="9"/>
      <c r="RJM78" s="9"/>
      <c r="RJN78" s="9"/>
      <c r="RJO78" s="9"/>
      <c r="RJP78" s="9"/>
      <c r="RJQ78" s="9"/>
      <c r="RJR78" s="9"/>
      <c r="RJS78" s="9"/>
      <c r="RJT78" s="9"/>
      <c r="RJU78" s="9"/>
      <c r="RJV78" s="9"/>
      <c r="RJW78" s="9"/>
      <c r="RJX78" s="9"/>
      <c r="RJY78" s="9"/>
      <c r="RJZ78" s="9"/>
      <c r="RKA78" s="9"/>
      <c r="RKB78" s="9"/>
      <c r="RKC78" s="9"/>
      <c r="RKD78" s="9"/>
      <c r="RKE78" s="9"/>
      <c r="RKF78" s="9"/>
      <c r="RKG78" s="9"/>
      <c r="RKH78" s="9"/>
      <c r="RKI78" s="9"/>
      <c r="RKJ78" s="9"/>
      <c r="RKK78" s="9"/>
      <c r="RKL78" s="9"/>
      <c r="RKM78" s="9"/>
      <c r="RKN78" s="9"/>
      <c r="RKO78" s="9"/>
      <c r="RKP78" s="9"/>
      <c r="RKQ78" s="9"/>
      <c r="RKR78" s="9"/>
      <c r="RKS78" s="9"/>
      <c r="RKT78" s="9"/>
      <c r="RKU78" s="9"/>
      <c r="RKV78" s="9"/>
      <c r="RKW78" s="9"/>
      <c r="RKX78" s="9"/>
      <c r="RKY78" s="9"/>
      <c r="RKZ78" s="9"/>
      <c r="RLA78" s="9"/>
      <c r="RLB78" s="9"/>
      <c r="RLC78" s="9"/>
      <c r="RLD78" s="9"/>
      <c r="RLE78" s="9"/>
      <c r="RLF78" s="9"/>
      <c r="RLG78" s="9"/>
      <c r="RLH78" s="9"/>
      <c r="RLI78" s="9"/>
      <c r="RLJ78" s="9"/>
      <c r="RLK78" s="9"/>
      <c r="RLL78" s="9"/>
      <c r="RLM78" s="9"/>
      <c r="RLN78" s="9"/>
      <c r="RLO78" s="9"/>
      <c r="RLP78" s="9"/>
      <c r="RLQ78" s="9"/>
      <c r="RLR78" s="9"/>
      <c r="RLS78" s="9"/>
      <c r="RLT78" s="9"/>
      <c r="RLU78" s="9"/>
      <c r="RLV78" s="9"/>
      <c r="RLW78" s="9"/>
      <c r="RLX78" s="9"/>
      <c r="RLY78" s="9"/>
      <c r="RLZ78" s="9"/>
      <c r="RMA78" s="9"/>
      <c r="RMB78" s="9"/>
      <c r="RMC78" s="9"/>
      <c r="RMD78" s="9"/>
      <c r="RME78" s="9"/>
      <c r="RMF78" s="9"/>
      <c r="RMG78" s="9"/>
      <c r="RMH78" s="9"/>
      <c r="RMI78" s="9"/>
      <c r="RMJ78" s="9"/>
      <c r="RMK78" s="9"/>
      <c r="RML78" s="9"/>
      <c r="RMM78" s="9"/>
      <c r="RMN78" s="9"/>
      <c r="RMO78" s="9"/>
      <c r="RMP78" s="9"/>
      <c r="RMQ78" s="9"/>
      <c r="RMR78" s="9"/>
      <c r="RMS78" s="9"/>
      <c r="RMT78" s="9"/>
      <c r="RMU78" s="9"/>
      <c r="RMV78" s="9"/>
      <c r="RMW78" s="9"/>
      <c r="RMX78" s="9"/>
      <c r="RMY78" s="9"/>
      <c r="RMZ78" s="9"/>
      <c r="RNA78" s="9"/>
      <c r="RNB78" s="9"/>
      <c r="RNC78" s="9"/>
      <c r="RND78" s="9"/>
      <c r="RNE78" s="9"/>
      <c r="RNF78" s="9"/>
      <c r="RNG78" s="9"/>
      <c r="RNH78" s="9"/>
      <c r="RNI78" s="9"/>
      <c r="RNJ78" s="9"/>
      <c r="RNK78" s="9"/>
      <c r="RNL78" s="9"/>
      <c r="RNM78" s="9"/>
      <c r="RNN78" s="9"/>
      <c r="RNO78" s="9"/>
      <c r="RNP78" s="9"/>
      <c r="RNQ78" s="9"/>
      <c r="RNR78" s="9"/>
      <c r="RNS78" s="9"/>
      <c r="RNT78" s="9"/>
      <c r="RNU78" s="9"/>
      <c r="RNV78" s="9"/>
      <c r="RNW78" s="9"/>
      <c r="RNX78" s="9"/>
      <c r="RNY78" s="9"/>
      <c r="RNZ78" s="9"/>
      <c r="ROA78" s="9"/>
      <c r="ROB78" s="9"/>
      <c r="ROC78" s="9"/>
      <c r="ROD78" s="9"/>
      <c r="ROE78" s="9"/>
      <c r="ROF78" s="9"/>
      <c r="ROG78" s="9"/>
      <c r="ROH78" s="9"/>
      <c r="ROI78" s="9"/>
      <c r="ROJ78" s="9"/>
      <c r="ROK78" s="9"/>
      <c r="ROL78" s="9"/>
      <c r="ROM78" s="9"/>
      <c r="RON78" s="9"/>
      <c r="ROO78" s="9"/>
      <c r="ROP78" s="9"/>
      <c r="ROQ78" s="9"/>
      <c r="ROR78" s="9"/>
      <c r="ROS78" s="9"/>
      <c r="ROT78" s="9"/>
      <c r="ROU78" s="9"/>
      <c r="ROV78" s="9"/>
      <c r="ROW78" s="9"/>
      <c r="ROX78" s="9"/>
      <c r="ROY78" s="9"/>
      <c r="ROZ78" s="9"/>
      <c r="RPA78" s="9"/>
      <c r="RPB78" s="9"/>
      <c r="RPC78" s="9"/>
      <c r="RPD78" s="9"/>
      <c r="RPE78" s="9"/>
      <c r="RPF78" s="9"/>
      <c r="RPG78" s="9"/>
      <c r="RPH78" s="9"/>
      <c r="RPI78" s="9"/>
      <c r="RPJ78" s="9"/>
      <c r="RPK78" s="9"/>
      <c r="RPL78" s="9"/>
      <c r="RPM78" s="9"/>
      <c r="RPN78" s="9"/>
      <c r="RPO78" s="9"/>
      <c r="RPP78" s="9"/>
      <c r="RPQ78" s="9"/>
      <c r="RPR78" s="9"/>
      <c r="RPS78" s="9"/>
      <c r="RPT78" s="9"/>
      <c r="RPU78" s="9"/>
      <c r="RPV78" s="9"/>
      <c r="RPW78" s="9"/>
      <c r="RPX78" s="9"/>
      <c r="RPY78" s="9"/>
      <c r="RPZ78" s="9"/>
      <c r="RQA78" s="9"/>
      <c r="RQB78" s="9"/>
      <c r="RQC78" s="9"/>
      <c r="RQD78" s="9"/>
      <c r="RQE78" s="9"/>
      <c r="RQF78" s="9"/>
      <c r="RQG78" s="9"/>
      <c r="RQH78" s="9"/>
      <c r="RQI78" s="9"/>
      <c r="RQJ78" s="9"/>
      <c r="RQK78" s="9"/>
      <c r="RQL78" s="9"/>
      <c r="RQM78" s="9"/>
      <c r="RQN78" s="9"/>
      <c r="RQO78" s="9"/>
      <c r="RQP78" s="9"/>
      <c r="RQQ78" s="9"/>
      <c r="RQR78" s="9"/>
      <c r="RQS78" s="9"/>
      <c r="RQT78" s="9"/>
      <c r="RQU78" s="9"/>
      <c r="RQV78" s="9"/>
      <c r="RQW78" s="9"/>
      <c r="RQX78" s="9"/>
      <c r="RQY78" s="9"/>
      <c r="RQZ78" s="9"/>
      <c r="RRA78" s="9"/>
      <c r="RRB78" s="9"/>
      <c r="RRC78" s="9"/>
      <c r="RRD78" s="9"/>
      <c r="RRE78" s="9"/>
      <c r="RRF78" s="9"/>
      <c r="RRG78" s="9"/>
      <c r="RRH78" s="9"/>
      <c r="RRI78" s="9"/>
      <c r="RRJ78" s="9"/>
      <c r="RRK78" s="9"/>
      <c r="RRL78" s="9"/>
      <c r="RRM78" s="9"/>
      <c r="RRN78" s="9"/>
      <c r="RRO78" s="9"/>
      <c r="RRP78" s="9"/>
      <c r="RRQ78" s="9"/>
      <c r="RRR78" s="9"/>
      <c r="RRS78" s="9"/>
      <c r="RRT78" s="9"/>
      <c r="RRU78" s="9"/>
      <c r="RRV78" s="9"/>
      <c r="RRW78" s="9"/>
      <c r="RRX78" s="9"/>
      <c r="RRY78" s="9"/>
      <c r="RRZ78" s="9"/>
      <c r="RSA78" s="9"/>
      <c r="RSB78" s="9"/>
      <c r="RSC78" s="9"/>
      <c r="RSD78" s="9"/>
      <c r="RSE78" s="9"/>
      <c r="RSF78" s="9"/>
      <c r="RSG78" s="9"/>
      <c r="RSH78" s="9"/>
      <c r="RSI78" s="9"/>
      <c r="RSJ78" s="9"/>
      <c r="RSK78" s="9"/>
      <c r="RSL78" s="9"/>
      <c r="RSM78" s="9"/>
      <c r="RSN78" s="9"/>
      <c r="RSO78" s="9"/>
      <c r="RSP78" s="9"/>
      <c r="RSQ78" s="9"/>
      <c r="RSR78" s="9"/>
      <c r="RSS78" s="9"/>
      <c r="RST78" s="9"/>
      <c r="RSU78" s="9"/>
      <c r="RSV78" s="9"/>
      <c r="RSW78" s="9"/>
      <c r="RSX78" s="9"/>
      <c r="RSY78" s="9"/>
      <c r="RSZ78" s="9"/>
      <c r="RTA78" s="9"/>
      <c r="RTB78" s="9"/>
      <c r="RTC78" s="9"/>
      <c r="RTD78" s="9"/>
      <c r="RTE78" s="9"/>
      <c r="RTF78" s="9"/>
      <c r="RTG78" s="9"/>
      <c r="RTH78" s="9"/>
      <c r="RTI78" s="9"/>
      <c r="RTJ78" s="9"/>
      <c r="RTK78" s="9"/>
      <c r="RTL78" s="9"/>
      <c r="RTM78" s="9"/>
      <c r="RTN78" s="9"/>
      <c r="RTO78" s="9"/>
      <c r="RTP78" s="9"/>
      <c r="RTQ78" s="9"/>
      <c r="RTR78" s="9"/>
      <c r="RTS78" s="9"/>
      <c r="RTT78" s="9"/>
      <c r="RTU78" s="9"/>
      <c r="RTV78" s="9"/>
      <c r="RTW78" s="9"/>
      <c r="RTX78" s="9"/>
      <c r="RTY78" s="9"/>
      <c r="RTZ78" s="9"/>
      <c r="RUA78" s="9"/>
      <c r="RUB78" s="9"/>
      <c r="RUC78" s="9"/>
      <c r="RUD78" s="9"/>
      <c r="RUE78" s="9"/>
      <c r="RUF78" s="9"/>
      <c r="RUG78" s="9"/>
      <c r="RUH78" s="9"/>
      <c r="RUI78" s="9"/>
      <c r="RUJ78" s="9"/>
      <c r="RUK78" s="9"/>
      <c r="RUL78" s="9"/>
      <c r="RUM78" s="9"/>
      <c r="RUN78" s="9"/>
      <c r="RUO78" s="9"/>
      <c r="RUP78" s="9"/>
      <c r="RUQ78" s="9"/>
      <c r="RUR78" s="9"/>
      <c r="RUS78" s="9"/>
      <c r="RUT78" s="9"/>
      <c r="RUU78" s="9"/>
      <c r="RUV78" s="9"/>
      <c r="RUW78" s="9"/>
      <c r="RUX78" s="9"/>
      <c r="RUY78" s="9"/>
      <c r="RUZ78" s="9"/>
      <c r="RVA78" s="9"/>
      <c r="RVB78" s="9"/>
      <c r="RVC78" s="9"/>
      <c r="RVD78" s="9"/>
      <c r="RVE78" s="9"/>
      <c r="RVF78" s="9"/>
      <c r="RVG78" s="9"/>
      <c r="RVH78" s="9"/>
      <c r="RVI78" s="9"/>
      <c r="RVJ78" s="9"/>
      <c r="RVK78" s="9"/>
      <c r="RVL78" s="9"/>
      <c r="RVM78" s="9"/>
      <c r="RVN78" s="9"/>
      <c r="RVO78" s="9"/>
      <c r="RVP78" s="9"/>
      <c r="RVQ78" s="9"/>
      <c r="RVR78" s="9"/>
      <c r="RVS78" s="9"/>
      <c r="RVT78" s="9"/>
      <c r="RVU78" s="9"/>
      <c r="RVV78" s="9"/>
      <c r="RVW78" s="9"/>
      <c r="RVX78" s="9"/>
      <c r="RVY78" s="9"/>
      <c r="RVZ78" s="9"/>
      <c r="RWA78" s="9"/>
      <c r="RWB78" s="9"/>
      <c r="RWC78" s="9"/>
      <c r="RWD78" s="9"/>
      <c r="RWE78" s="9"/>
      <c r="RWF78" s="9"/>
      <c r="RWG78" s="9"/>
      <c r="RWH78" s="9"/>
      <c r="RWI78" s="9"/>
      <c r="RWJ78" s="9"/>
      <c r="RWK78" s="9"/>
      <c r="RWL78" s="9"/>
      <c r="RWM78" s="9"/>
      <c r="RWN78" s="9"/>
      <c r="RWO78" s="9"/>
      <c r="RWP78" s="9"/>
      <c r="RWQ78" s="9"/>
      <c r="RWR78" s="9"/>
      <c r="RWS78" s="9"/>
      <c r="RWT78" s="9"/>
      <c r="RWU78" s="9"/>
      <c r="RWV78" s="9"/>
      <c r="RWW78" s="9"/>
      <c r="RWX78" s="9"/>
      <c r="RWY78" s="9"/>
      <c r="RWZ78" s="9"/>
      <c r="RXA78" s="9"/>
      <c r="RXB78" s="9"/>
      <c r="RXC78" s="9"/>
      <c r="RXD78" s="9"/>
      <c r="RXE78" s="9"/>
      <c r="RXF78" s="9"/>
      <c r="RXG78" s="9"/>
      <c r="RXH78" s="9"/>
      <c r="RXI78" s="9"/>
      <c r="RXJ78" s="9"/>
      <c r="RXK78" s="9"/>
      <c r="RXL78" s="9"/>
      <c r="RXM78" s="9"/>
      <c r="RXN78" s="9"/>
      <c r="RXO78" s="9"/>
      <c r="RXP78" s="9"/>
      <c r="RXQ78" s="9"/>
      <c r="RXR78" s="9"/>
      <c r="RXS78" s="9"/>
      <c r="RXT78" s="9"/>
      <c r="RXU78" s="9"/>
      <c r="RXV78" s="9"/>
      <c r="RXW78" s="9"/>
      <c r="RXX78" s="9"/>
      <c r="RXY78" s="9"/>
      <c r="RXZ78" s="9"/>
      <c r="RYA78" s="9"/>
      <c r="RYB78" s="9"/>
      <c r="RYC78" s="9"/>
      <c r="RYD78" s="9"/>
      <c r="RYE78" s="9"/>
      <c r="RYF78" s="9"/>
      <c r="RYG78" s="9"/>
      <c r="RYH78" s="9"/>
      <c r="RYI78" s="9"/>
      <c r="RYJ78" s="9"/>
      <c r="RYK78" s="9"/>
      <c r="RYL78" s="9"/>
      <c r="RYM78" s="9"/>
      <c r="RYN78" s="9"/>
      <c r="RYO78" s="9"/>
      <c r="RYP78" s="9"/>
      <c r="RYQ78" s="9"/>
      <c r="RYR78" s="9"/>
      <c r="RYS78" s="9"/>
      <c r="RYT78" s="9"/>
      <c r="RYU78" s="9"/>
      <c r="RYV78" s="9"/>
      <c r="RYW78" s="9"/>
      <c r="RYX78" s="9"/>
      <c r="RYY78" s="9"/>
      <c r="RYZ78" s="9"/>
      <c r="RZA78" s="9"/>
      <c r="RZB78" s="9"/>
      <c r="RZC78" s="9"/>
      <c r="RZD78" s="9"/>
      <c r="RZE78" s="9"/>
      <c r="RZF78" s="9"/>
      <c r="RZG78" s="9"/>
      <c r="RZH78" s="9"/>
      <c r="RZI78" s="9"/>
      <c r="RZJ78" s="9"/>
      <c r="RZK78" s="9"/>
      <c r="RZL78" s="9"/>
      <c r="RZM78" s="9"/>
      <c r="RZN78" s="9"/>
      <c r="RZO78" s="9"/>
      <c r="RZP78" s="9"/>
      <c r="RZQ78" s="9"/>
      <c r="RZR78" s="9"/>
      <c r="RZS78" s="9"/>
      <c r="RZT78" s="9"/>
      <c r="RZU78" s="9"/>
      <c r="RZV78" s="9"/>
      <c r="RZW78" s="9"/>
      <c r="RZX78" s="9"/>
      <c r="RZY78" s="9"/>
      <c r="RZZ78" s="9"/>
      <c r="SAA78" s="9"/>
      <c r="SAB78" s="9"/>
      <c r="SAC78" s="9"/>
      <c r="SAD78" s="9"/>
      <c r="SAE78" s="9"/>
      <c r="SAF78" s="9"/>
      <c r="SAG78" s="9"/>
      <c r="SAH78" s="9"/>
      <c r="SAI78" s="9"/>
      <c r="SAJ78" s="9"/>
      <c r="SAK78" s="9"/>
      <c r="SAL78" s="9"/>
      <c r="SAM78" s="9"/>
      <c r="SAN78" s="9"/>
      <c r="SAO78" s="9"/>
      <c r="SAP78" s="9"/>
      <c r="SAQ78" s="9"/>
      <c r="SAR78" s="9"/>
      <c r="SAS78" s="9"/>
      <c r="SAT78" s="9"/>
      <c r="SAU78" s="9"/>
      <c r="SAV78" s="9"/>
      <c r="SAW78" s="9"/>
      <c r="SAX78" s="9"/>
      <c r="SAY78" s="9"/>
      <c r="SAZ78" s="9"/>
      <c r="SBA78" s="9"/>
      <c r="SBB78" s="9"/>
      <c r="SBC78" s="9"/>
      <c r="SBD78" s="9"/>
      <c r="SBE78" s="9"/>
      <c r="SBF78" s="9"/>
      <c r="SBG78" s="9"/>
      <c r="SBH78" s="9"/>
      <c r="SBI78" s="9"/>
      <c r="SBJ78" s="9"/>
      <c r="SBK78" s="9"/>
      <c r="SBL78" s="9"/>
      <c r="SBM78" s="9"/>
      <c r="SBN78" s="9"/>
      <c r="SBO78" s="9"/>
      <c r="SBP78" s="9"/>
      <c r="SBQ78" s="9"/>
      <c r="SBR78" s="9"/>
      <c r="SBS78" s="9"/>
      <c r="SBT78" s="9"/>
      <c r="SBU78" s="9"/>
      <c r="SBV78" s="9"/>
      <c r="SBW78" s="9"/>
      <c r="SBX78" s="9"/>
      <c r="SBY78" s="9"/>
      <c r="SBZ78" s="9"/>
      <c r="SCA78" s="9"/>
      <c r="SCB78" s="9"/>
      <c r="SCC78" s="9"/>
      <c r="SCD78" s="9"/>
      <c r="SCE78" s="9"/>
      <c r="SCF78" s="9"/>
      <c r="SCG78" s="9"/>
      <c r="SCH78" s="9"/>
      <c r="SCI78" s="9"/>
      <c r="SCJ78" s="9"/>
      <c r="SCK78" s="9"/>
      <c r="SCL78" s="9"/>
      <c r="SCM78" s="9"/>
      <c r="SCN78" s="9"/>
      <c r="SCO78" s="9"/>
      <c r="SCP78" s="9"/>
      <c r="SCQ78" s="9"/>
      <c r="SCR78" s="9"/>
      <c r="SCS78" s="9"/>
      <c r="SCT78" s="9"/>
      <c r="SCU78" s="9"/>
      <c r="SCV78" s="9"/>
      <c r="SCW78" s="9"/>
      <c r="SCX78" s="9"/>
      <c r="SCY78" s="9"/>
      <c r="SCZ78" s="9"/>
      <c r="SDA78" s="9"/>
      <c r="SDB78" s="9"/>
      <c r="SDC78" s="9"/>
      <c r="SDD78" s="9"/>
      <c r="SDE78" s="9"/>
      <c r="SDF78" s="9"/>
      <c r="SDG78" s="9"/>
      <c r="SDH78" s="9"/>
      <c r="SDI78" s="9"/>
      <c r="SDJ78" s="9"/>
      <c r="SDK78" s="9"/>
      <c r="SDL78" s="9"/>
      <c r="SDM78" s="9"/>
      <c r="SDN78" s="9"/>
      <c r="SDO78" s="9"/>
      <c r="SDP78" s="9"/>
      <c r="SDQ78" s="9"/>
      <c r="SDR78" s="9"/>
      <c r="SDS78" s="9"/>
      <c r="SDT78" s="9"/>
      <c r="SDU78" s="9"/>
      <c r="SDV78" s="9"/>
      <c r="SDW78" s="9"/>
      <c r="SDX78" s="9"/>
      <c r="SDY78" s="9"/>
      <c r="SDZ78" s="9"/>
      <c r="SEA78" s="9"/>
      <c r="SEB78" s="9"/>
      <c r="SEC78" s="9"/>
      <c r="SED78" s="9"/>
      <c r="SEE78" s="9"/>
      <c r="SEF78" s="9"/>
      <c r="SEG78" s="9"/>
      <c r="SEH78" s="9"/>
      <c r="SEI78" s="9"/>
      <c r="SEJ78" s="9"/>
      <c r="SEK78" s="9"/>
      <c r="SEL78" s="9"/>
      <c r="SEM78" s="9"/>
      <c r="SEN78" s="9"/>
      <c r="SEO78" s="9"/>
      <c r="SEP78" s="9"/>
      <c r="SEQ78" s="9"/>
      <c r="SER78" s="9"/>
      <c r="SES78" s="9"/>
      <c r="SET78" s="9"/>
      <c r="SEU78" s="9"/>
      <c r="SEV78" s="9"/>
      <c r="SEW78" s="9"/>
      <c r="SEX78" s="9"/>
      <c r="SEY78" s="9"/>
      <c r="SEZ78" s="9"/>
      <c r="SFA78" s="9"/>
      <c r="SFB78" s="9"/>
      <c r="SFC78" s="9"/>
      <c r="SFD78" s="9"/>
      <c r="SFE78" s="9"/>
      <c r="SFF78" s="9"/>
      <c r="SFG78" s="9"/>
      <c r="SFH78" s="9"/>
      <c r="SFI78" s="9"/>
      <c r="SFJ78" s="9"/>
      <c r="SFK78" s="9"/>
      <c r="SFL78" s="9"/>
      <c r="SFM78" s="9"/>
      <c r="SFN78" s="9"/>
      <c r="SFO78" s="9"/>
      <c r="SFP78" s="9"/>
      <c r="SFQ78" s="9"/>
      <c r="SFR78" s="9"/>
      <c r="SFS78" s="9"/>
      <c r="SFT78" s="9"/>
      <c r="SFU78" s="9"/>
      <c r="SFV78" s="9"/>
      <c r="SFW78" s="9"/>
      <c r="SFX78" s="9"/>
      <c r="SFY78" s="9"/>
      <c r="SFZ78" s="9"/>
      <c r="SGA78" s="9"/>
      <c r="SGB78" s="9"/>
      <c r="SGC78" s="9"/>
      <c r="SGD78" s="9"/>
      <c r="SGE78" s="9"/>
      <c r="SGF78" s="9"/>
      <c r="SGG78" s="9"/>
      <c r="SGH78" s="9"/>
      <c r="SGI78" s="9"/>
      <c r="SGJ78" s="9"/>
      <c r="SGK78" s="9"/>
      <c r="SGL78" s="9"/>
      <c r="SGM78" s="9"/>
      <c r="SGN78" s="9"/>
      <c r="SGO78" s="9"/>
      <c r="SGP78" s="9"/>
      <c r="SGQ78" s="9"/>
      <c r="SGR78" s="9"/>
      <c r="SGS78" s="9"/>
      <c r="SGT78" s="9"/>
      <c r="SGU78" s="9"/>
      <c r="SGV78" s="9"/>
      <c r="SGW78" s="9"/>
      <c r="SGX78" s="9"/>
      <c r="SGY78" s="9"/>
      <c r="SGZ78" s="9"/>
      <c r="SHA78" s="9"/>
      <c r="SHB78" s="9"/>
      <c r="SHC78" s="9"/>
      <c r="SHD78" s="9"/>
      <c r="SHE78" s="9"/>
      <c r="SHF78" s="9"/>
      <c r="SHG78" s="9"/>
      <c r="SHH78" s="9"/>
      <c r="SHI78" s="9"/>
      <c r="SHJ78" s="9"/>
      <c r="SHK78" s="9"/>
      <c r="SHL78" s="9"/>
      <c r="SHM78" s="9"/>
      <c r="SHN78" s="9"/>
      <c r="SHO78" s="9"/>
      <c r="SHP78" s="9"/>
      <c r="SHQ78" s="9"/>
      <c r="SHR78" s="9"/>
      <c r="SHS78" s="9"/>
      <c r="SHT78" s="9"/>
      <c r="SHU78" s="9"/>
      <c r="SHV78" s="9"/>
      <c r="SHW78" s="9"/>
      <c r="SHX78" s="9"/>
      <c r="SHY78" s="9"/>
      <c r="SHZ78" s="9"/>
      <c r="SIA78" s="9"/>
      <c r="SIB78" s="9"/>
      <c r="SIC78" s="9"/>
      <c r="SID78" s="9"/>
      <c r="SIE78" s="9"/>
      <c r="SIF78" s="9"/>
      <c r="SIG78" s="9"/>
      <c r="SIH78" s="9"/>
      <c r="SII78" s="9"/>
      <c r="SIJ78" s="9"/>
      <c r="SIK78" s="9"/>
      <c r="SIL78" s="9"/>
      <c r="SIM78" s="9"/>
      <c r="SIN78" s="9"/>
      <c r="SIO78" s="9"/>
      <c r="SIP78" s="9"/>
      <c r="SIQ78" s="9"/>
      <c r="SIR78" s="9"/>
      <c r="SIS78" s="9"/>
      <c r="SIT78" s="9"/>
      <c r="SIU78" s="9"/>
      <c r="SIV78" s="9"/>
      <c r="SIW78" s="9"/>
      <c r="SIX78" s="9"/>
      <c r="SIY78" s="9"/>
      <c r="SIZ78" s="9"/>
      <c r="SJA78" s="9"/>
      <c r="SJB78" s="9"/>
      <c r="SJC78" s="9"/>
      <c r="SJD78" s="9"/>
      <c r="SJE78" s="9"/>
      <c r="SJF78" s="9"/>
      <c r="SJG78" s="9"/>
      <c r="SJH78" s="9"/>
      <c r="SJI78" s="9"/>
      <c r="SJJ78" s="9"/>
      <c r="SJK78" s="9"/>
      <c r="SJL78" s="9"/>
      <c r="SJM78" s="9"/>
      <c r="SJN78" s="9"/>
      <c r="SJO78" s="9"/>
      <c r="SJP78" s="9"/>
      <c r="SJQ78" s="9"/>
      <c r="SJR78" s="9"/>
      <c r="SJS78" s="9"/>
      <c r="SJT78" s="9"/>
      <c r="SJU78" s="9"/>
      <c r="SJV78" s="9"/>
      <c r="SJW78" s="9"/>
      <c r="SJX78" s="9"/>
      <c r="SJY78" s="9"/>
      <c r="SJZ78" s="9"/>
      <c r="SKA78" s="9"/>
      <c r="SKB78" s="9"/>
      <c r="SKC78" s="9"/>
      <c r="SKD78" s="9"/>
      <c r="SKE78" s="9"/>
      <c r="SKF78" s="9"/>
      <c r="SKG78" s="9"/>
      <c r="SKH78" s="9"/>
      <c r="SKI78" s="9"/>
      <c r="SKJ78" s="9"/>
      <c r="SKK78" s="9"/>
      <c r="SKL78" s="9"/>
      <c r="SKM78" s="9"/>
      <c r="SKN78" s="9"/>
      <c r="SKO78" s="9"/>
      <c r="SKP78" s="9"/>
      <c r="SKQ78" s="9"/>
      <c r="SKR78" s="9"/>
      <c r="SKS78" s="9"/>
      <c r="SKT78" s="9"/>
      <c r="SKU78" s="9"/>
      <c r="SKV78" s="9"/>
      <c r="SKW78" s="9"/>
      <c r="SKX78" s="9"/>
      <c r="SKY78" s="9"/>
      <c r="SKZ78" s="9"/>
      <c r="SLA78" s="9"/>
      <c r="SLB78" s="9"/>
      <c r="SLC78" s="9"/>
      <c r="SLD78" s="9"/>
      <c r="SLE78" s="9"/>
      <c r="SLF78" s="9"/>
      <c r="SLG78" s="9"/>
      <c r="SLH78" s="9"/>
      <c r="SLI78" s="9"/>
      <c r="SLJ78" s="9"/>
      <c r="SLK78" s="9"/>
      <c r="SLL78" s="9"/>
      <c r="SLM78" s="9"/>
      <c r="SLN78" s="9"/>
      <c r="SLO78" s="9"/>
      <c r="SLP78" s="9"/>
      <c r="SLQ78" s="9"/>
      <c r="SLR78" s="9"/>
      <c r="SLS78" s="9"/>
      <c r="SLT78" s="9"/>
      <c r="SLU78" s="9"/>
      <c r="SLV78" s="9"/>
      <c r="SLW78" s="9"/>
      <c r="SLX78" s="9"/>
      <c r="SLY78" s="9"/>
      <c r="SLZ78" s="9"/>
      <c r="SMA78" s="9"/>
      <c r="SMB78" s="9"/>
      <c r="SMC78" s="9"/>
      <c r="SMD78" s="9"/>
      <c r="SME78" s="9"/>
      <c r="SMF78" s="9"/>
      <c r="SMG78" s="9"/>
      <c r="SMH78" s="9"/>
      <c r="SMI78" s="9"/>
      <c r="SMJ78" s="9"/>
      <c r="SMK78" s="9"/>
      <c r="SML78" s="9"/>
      <c r="SMM78" s="9"/>
      <c r="SMN78" s="9"/>
      <c r="SMO78" s="9"/>
      <c r="SMP78" s="9"/>
      <c r="SMQ78" s="9"/>
      <c r="SMR78" s="9"/>
      <c r="SMS78" s="9"/>
      <c r="SMT78" s="9"/>
      <c r="SMU78" s="9"/>
      <c r="SMV78" s="9"/>
      <c r="SMW78" s="9"/>
      <c r="SMX78" s="9"/>
      <c r="SMY78" s="9"/>
      <c r="SMZ78" s="9"/>
      <c r="SNA78" s="9"/>
      <c r="SNB78" s="9"/>
      <c r="SNC78" s="9"/>
      <c r="SND78" s="9"/>
      <c r="SNE78" s="9"/>
      <c r="SNF78" s="9"/>
      <c r="SNG78" s="9"/>
      <c r="SNH78" s="9"/>
      <c r="SNI78" s="9"/>
      <c r="SNJ78" s="9"/>
      <c r="SNK78" s="9"/>
      <c r="SNL78" s="9"/>
      <c r="SNM78" s="9"/>
      <c r="SNN78" s="9"/>
      <c r="SNO78" s="9"/>
      <c r="SNP78" s="9"/>
      <c r="SNQ78" s="9"/>
      <c r="SNR78" s="9"/>
      <c r="SNS78" s="9"/>
      <c r="SNT78" s="9"/>
      <c r="SNU78" s="9"/>
      <c r="SNV78" s="9"/>
      <c r="SNW78" s="9"/>
      <c r="SNX78" s="9"/>
      <c r="SNY78" s="9"/>
      <c r="SNZ78" s="9"/>
      <c r="SOA78" s="9"/>
      <c r="SOB78" s="9"/>
      <c r="SOC78" s="9"/>
      <c r="SOD78" s="9"/>
      <c r="SOE78" s="9"/>
      <c r="SOF78" s="9"/>
      <c r="SOG78" s="9"/>
      <c r="SOH78" s="9"/>
      <c r="SOI78" s="9"/>
      <c r="SOJ78" s="9"/>
      <c r="SOK78" s="9"/>
      <c r="SOL78" s="9"/>
      <c r="SOM78" s="9"/>
      <c r="SON78" s="9"/>
      <c r="SOO78" s="9"/>
      <c r="SOP78" s="9"/>
      <c r="SOQ78" s="9"/>
      <c r="SOR78" s="9"/>
      <c r="SOS78" s="9"/>
      <c r="SOT78" s="9"/>
      <c r="SOU78" s="9"/>
      <c r="SOV78" s="9"/>
      <c r="SOW78" s="9"/>
      <c r="SOX78" s="9"/>
      <c r="SOY78" s="9"/>
      <c r="SOZ78" s="9"/>
      <c r="SPA78" s="9"/>
      <c r="SPB78" s="9"/>
      <c r="SPC78" s="9"/>
      <c r="SPD78" s="9"/>
      <c r="SPE78" s="9"/>
      <c r="SPF78" s="9"/>
      <c r="SPG78" s="9"/>
      <c r="SPH78" s="9"/>
      <c r="SPI78" s="9"/>
      <c r="SPJ78" s="9"/>
      <c r="SPK78" s="9"/>
      <c r="SPL78" s="9"/>
      <c r="SPM78" s="9"/>
      <c r="SPN78" s="9"/>
      <c r="SPO78" s="9"/>
      <c r="SPP78" s="9"/>
      <c r="SPQ78" s="9"/>
      <c r="SPR78" s="9"/>
      <c r="SPS78" s="9"/>
      <c r="SPT78" s="9"/>
      <c r="SPU78" s="9"/>
      <c r="SPV78" s="9"/>
      <c r="SPW78" s="9"/>
      <c r="SPX78" s="9"/>
      <c r="SPY78" s="9"/>
      <c r="SPZ78" s="9"/>
      <c r="SQA78" s="9"/>
      <c r="SQB78" s="9"/>
      <c r="SQC78" s="9"/>
      <c r="SQD78" s="9"/>
      <c r="SQE78" s="9"/>
      <c r="SQF78" s="9"/>
      <c r="SQG78" s="9"/>
      <c r="SQH78" s="9"/>
      <c r="SQI78" s="9"/>
      <c r="SQJ78" s="9"/>
      <c r="SQK78" s="9"/>
      <c r="SQL78" s="9"/>
      <c r="SQM78" s="9"/>
      <c r="SQN78" s="9"/>
      <c r="SQO78" s="9"/>
      <c r="SQP78" s="9"/>
      <c r="SQQ78" s="9"/>
      <c r="SQR78" s="9"/>
      <c r="SQS78" s="9"/>
      <c r="SQT78" s="9"/>
      <c r="SQU78" s="9"/>
      <c r="SQV78" s="9"/>
      <c r="SQW78" s="9"/>
      <c r="SQX78" s="9"/>
      <c r="SQY78" s="9"/>
      <c r="SQZ78" s="9"/>
      <c r="SRA78" s="9"/>
      <c r="SRB78" s="9"/>
      <c r="SRC78" s="9"/>
      <c r="SRD78" s="9"/>
      <c r="SRE78" s="9"/>
      <c r="SRF78" s="9"/>
      <c r="SRG78" s="9"/>
      <c r="SRH78" s="9"/>
      <c r="SRI78" s="9"/>
      <c r="SRJ78" s="9"/>
      <c r="SRK78" s="9"/>
      <c r="SRL78" s="9"/>
      <c r="SRM78" s="9"/>
      <c r="SRN78" s="9"/>
      <c r="SRO78" s="9"/>
      <c r="SRP78" s="9"/>
      <c r="SRQ78" s="9"/>
      <c r="SRR78" s="9"/>
      <c r="SRS78" s="9"/>
      <c r="SRT78" s="9"/>
      <c r="SRU78" s="9"/>
      <c r="SRV78" s="9"/>
      <c r="SRW78" s="9"/>
      <c r="SRX78" s="9"/>
      <c r="SRY78" s="9"/>
      <c r="SRZ78" s="9"/>
      <c r="SSA78" s="9"/>
      <c r="SSB78" s="9"/>
      <c r="SSC78" s="9"/>
      <c r="SSD78" s="9"/>
      <c r="SSE78" s="9"/>
      <c r="SSF78" s="9"/>
      <c r="SSG78" s="9"/>
      <c r="SSH78" s="9"/>
      <c r="SSI78" s="9"/>
      <c r="SSJ78" s="9"/>
      <c r="SSK78" s="9"/>
      <c r="SSL78" s="9"/>
      <c r="SSM78" s="9"/>
      <c r="SSN78" s="9"/>
      <c r="SSO78" s="9"/>
      <c r="SSP78" s="9"/>
      <c r="SSQ78" s="9"/>
      <c r="SSR78" s="9"/>
      <c r="SSS78" s="9"/>
      <c r="SST78" s="9"/>
      <c r="SSU78" s="9"/>
      <c r="SSV78" s="9"/>
      <c r="SSW78" s="9"/>
      <c r="SSX78" s="9"/>
      <c r="SSY78" s="9"/>
      <c r="SSZ78" s="9"/>
      <c r="STA78" s="9"/>
      <c r="STB78" s="9"/>
      <c r="STC78" s="9"/>
      <c r="STD78" s="9"/>
      <c r="STE78" s="9"/>
      <c r="STF78" s="9"/>
      <c r="STG78" s="9"/>
      <c r="STH78" s="9"/>
      <c r="STI78" s="9"/>
      <c r="STJ78" s="9"/>
      <c r="STK78" s="9"/>
      <c r="STL78" s="9"/>
      <c r="STM78" s="9"/>
      <c r="STN78" s="9"/>
      <c r="STO78" s="9"/>
      <c r="STP78" s="9"/>
      <c r="STQ78" s="9"/>
      <c r="STR78" s="9"/>
      <c r="STS78" s="9"/>
      <c r="STT78" s="9"/>
      <c r="STU78" s="9"/>
      <c r="STV78" s="9"/>
      <c r="STW78" s="9"/>
      <c r="STX78" s="9"/>
      <c r="STY78" s="9"/>
      <c r="STZ78" s="9"/>
      <c r="SUA78" s="9"/>
      <c r="SUB78" s="9"/>
      <c r="SUC78" s="9"/>
      <c r="SUD78" s="9"/>
      <c r="SUE78" s="9"/>
      <c r="SUF78" s="9"/>
      <c r="SUG78" s="9"/>
      <c r="SUH78" s="9"/>
      <c r="SUI78" s="9"/>
      <c r="SUJ78" s="9"/>
      <c r="SUK78" s="9"/>
      <c r="SUL78" s="9"/>
      <c r="SUM78" s="9"/>
      <c r="SUN78" s="9"/>
      <c r="SUO78" s="9"/>
      <c r="SUP78" s="9"/>
      <c r="SUQ78" s="9"/>
      <c r="SUR78" s="9"/>
      <c r="SUS78" s="9"/>
      <c r="SUT78" s="9"/>
      <c r="SUU78" s="9"/>
      <c r="SUV78" s="9"/>
      <c r="SUW78" s="9"/>
      <c r="SUX78" s="9"/>
      <c r="SUY78" s="9"/>
      <c r="SUZ78" s="9"/>
      <c r="SVA78" s="9"/>
      <c r="SVB78" s="9"/>
      <c r="SVC78" s="9"/>
      <c r="SVD78" s="9"/>
      <c r="SVE78" s="9"/>
      <c r="SVF78" s="9"/>
      <c r="SVG78" s="9"/>
      <c r="SVH78" s="9"/>
      <c r="SVI78" s="9"/>
      <c r="SVJ78" s="9"/>
      <c r="SVK78" s="9"/>
      <c r="SVL78" s="9"/>
      <c r="SVM78" s="9"/>
      <c r="SVN78" s="9"/>
      <c r="SVO78" s="9"/>
      <c r="SVP78" s="9"/>
      <c r="SVQ78" s="9"/>
      <c r="SVR78" s="9"/>
      <c r="SVS78" s="9"/>
      <c r="SVT78" s="9"/>
      <c r="SVU78" s="9"/>
      <c r="SVV78" s="9"/>
      <c r="SVW78" s="9"/>
      <c r="SVX78" s="9"/>
      <c r="SVY78" s="9"/>
      <c r="SVZ78" s="9"/>
      <c r="SWA78" s="9"/>
      <c r="SWB78" s="9"/>
      <c r="SWC78" s="9"/>
      <c r="SWD78" s="9"/>
      <c r="SWE78" s="9"/>
      <c r="SWF78" s="9"/>
      <c r="SWG78" s="9"/>
      <c r="SWH78" s="9"/>
      <c r="SWI78" s="9"/>
      <c r="SWJ78" s="9"/>
      <c r="SWK78" s="9"/>
      <c r="SWL78" s="9"/>
      <c r="SWM78" s="9"/>
      <c r="SWN78" s="9"/>
      <c r="SWO78" s="9"/>
      <c r="SWP78" s="9"/>
      <c r="SWQ78" s="9"/>
      <c r="SWR78" s="9"/>
      <c r="SWS78" s="9"/>
      <c r="SWT78" s="9"/>
      <c r="SWU78" s="9"/>
      <c r="SWV78" s="9"/>
      <c r="SWW78" s="9"/>
      <c r="SWX78" s="9"/>
      <c r="SWY78" s="9"/>
      <c r="SWZ78" s="9"/>
      <c r="SXA78" s="9"/>
      <c r="SXB78" s="9"/>
      <c r="SXC78" s="9"/>
      <c r="SXD78" s="9"/>
      <c r="SXE78" s="9"/>
      <c r="SXF78" s="9"/>
      <c r="SXG78" s="9"/>
      <c r="SXH78" s="9"/>
      <c r="SXI78" s="9"/>
      <c r="SXJ78" s="9"/>
      <c r="SXK78" s="9"/>
      <c r="SXL78" s="9"/>
      <c r="SXM78" s="9"/>
      <c r="SXN78" s="9"/>
      <c r="SXO78" s="9"/>
      <c r="SXP78" s="9"/>
      <c r="SXQ78" s="9"/>
      <c r="SXR78" s="9"/>
      <c r="SXS78" s="9"/>
      <c r="SXT78" s="9"/>
      <c r="SXU78" s="9"/>
      <c r="SXV78" s="9"/>
      <c r="SXW78" s="9"/>
      <c r="SXX78" s="9"/>
      <c r="SXY78" s="9"/>
      <c r="SXZ78" s="9"/>
      <c r="SYA78" s="9"/>
      <c r="SYB78" s="9"/>
      <c r="SYC78" s="9"/>
      <c r="SYD78" s="9"/>
      <c r="SYE78" s="9"/>
      <c r="SYF78" s="9"/>
      <c r="SYG78" s="9"/>
      <c r="SYH78" s="9"/>
      <c r="SYI78" s="9"/>
      <c r="SYJ78" s="9"/>
      <c r="SYK78" s="9"/>
      <c r="SYL78" s="9"/>
      <c r="SYM78" s="9"/>
      <c r="SYN78" s="9"/>
      <c r="SYO78" s="9"/>
      <c r="SYP78" s="9"/>
      <c r="SYQ78" s="9"/>
      <c r="SYR78" s="9"/>
      <c r="SYS78" s="9"/>
      <c r="SYT78" s="9"/>
      <c r="SYU78" s="9"/>
      <c r="SYV78" s="9"/>
      <c r="SYW78" s="9"/>
      <c r="SYX78" s="9"/>
      <c r="SYY78" s="9"/>
      <c r="SYZ78" s="9"/>
      <c r="SZA78" s="9"/>
      <c r="SZB78" s="9"/>
      <c r="SZC78" s="9"/>
      <c r="SZD78" s="9"/>
      <c r="SZE78" s="9"/>
      <c r="SZF78" s="9"/>
      <c r="SZG78" s="9"/>
      <c r="SZH78" s="9"/>
      <c r="SZI78" s="9"/>
      <c r="SZJ78" s="9"/>
      <c r="SZK78" s="9"/>
      <c r="SZL78" s="9"/>
      <c r="SZM78" s="9"/>
      <c r="SZN78" s="9"/>
      <c r="SZO78" s="9"/>
      <c r="SZP78" s="9"/>
      <c r="SZQ78" s="9"/>
      <c r="SZR78" s="9"/>
      <c r="SZS78" s="9"/>
      <c r="SZT78" s="9"/>
      <c r="SZU78" s="9"/>
      <c r="SZV78" s="9"/>
      <c r="SZW78" s="9"/>
      <c r="SZX78" s="9"/>
      <c r="SZY78" s="9"/>
      <c r="SZZ78" s="9"/>
      <c r="TAA78" s="9"/>
      <c r="TAB78" s="9"/>
      <c r="TAC78" s="9"/>
      <c r="TAD78" s="9"/>
      <c r="TAE78" s="9"/>
      <c r="TAF78" s="9"/>
      <c r="TAG78" s="9"/>
      <c r="TAH78" s="9"/>
      <c r="TAI78" s="9"/>
      <c r="TAJ78" s="9"/>
      <c r="TAK78" s="9"/>
      <c r="TAL78" s="9"/>
      <c r="TAM78" s="9"/>
      <c r="TAN78" s="9"/>
      <c r="TAO78" s="9"/>
      <c r="TAP78" s="9"/>
      <c r="TAQ78" s="9"/>
      <c r="TAR78" s="9"/>
      <c r="TAS78" s="9"/>
      <c r="TAT78" s="9"/>
      <c r="TAU78" s="9"/>
      <c r="TAV78" s="9"/>
      <c r="TAW78" s="9"/>
      <c r="TAX78" s="9"/>
      <c r="TAY78" s="9"/>
      <c r="TAZ78" s="9"/>
      <c r="TBA78" s="9"/>
      <c r="TBB78" s="9"/>
      <c r="TBC78" s="9"/>
      <c r="TBD78" s="9"/>
      <c r="TBE78" s="9"/>
      <c r="TBF78" s="9"/>
      <c r="TBG78" s="9"/>
      <c r="TBH78" s="9"/>
      <c r="TBI78" s="9"/>
      <c r="TBJ78" s="9"/>
      <c r="TBK78" s="9"/>
      <c r="TBL78" s="9"/>
      <c r="TBM78" s="9"/>
      <c r="TBN78" s="9"/>
      <c r="TBO78" s="9"/>
      <c r="TBP78" s="9"/>
      <c r="TBQ78" s="9"/>
      <c r="TBR78" s="9"/>
      <c r="TBS78" s="9"/>
      <c r="TBT78" s="9"/>
      <c r="TBU78" s="9"/>
      <c r="TBV78" s="9"/>
      <c r="TBW78" s="9"/>
      <c r="TBX78" s="9"/>
      <c r="TBY78" s="9"/>
      <c r="TBZ78" s="9"/>
      <c r="TCA78" s="9"/>
      <c r="TCB78" s="9"/>
      <c r="TCC78" s="9"/>
      <c r="TCD78" s="9"/>
      <c r="TCE78" s="9"/>
      <c r="TCF78" s="9"/>
      <c r="TCG78" s="9"/>
      <c r="TCH78" s="9"/>
      <c r="TCI78" s="9"/>
      <c r="TCJ78" s="9"/>
      <c r="TCK78" s="9"/>
      <c r="TCL78" s="9"/>
      <c r="TCM78" s="9"/>
      <c r="TCN78" s="9"/>
      <c r="TCO78" s="9"/>
      <c r="TCP78" s="9"/>
      <c r="TCQ78" s="9"/>
      <c r="TCR78" s="9"/>
      <c r="TCS78" s="9"/>
      <c r="TCT78" s="9"/>
      <c r="TCU78" s="9"/>
      <c r="TCV78" s="9"/>
      <c r="TCW78" s="9"/>
      <c r="TCX78" s="9"/>
      <c r="TCY78" s="9"/>
      <c r="TCZ78" s="9"/>
      <c r="TDA78" s="9"/>
      <c r="TDB78" s="9"/>
      <c r="TDC78" s="9"/>
      <c r="TDD78" s="9"/>
      <c r="TDE78" s="9"/>
      <c r="TDF78" s="9"/>
      <c r="TDG78" s="9"/>
      <c r="TDH78" s="9"/>
      <c r="TDI78" s="9"/>
      <c r="TDJ78" s="9"/>
      <c r="TDK78" s="9"/>
      <c r="TDL78" s="9"/>
      <c r="TDM78" s="9"/>
      <c r="TDN78" s="9"/>
      <c r="TDO78" s="9"/>
      <c r="TDP78" s="9"/>
      <c r="TDQ78" s="9"/>
      <c r="TDR78" s="9"/>
      <c r="TDS78" s="9"/>
      <c r="TDT78" s="9"/>
      <c r="TDU78" s="9"/>
      <c r="TDV78" s="9"/>
      <c r="TDW78" s="9"/>
      <c r="TDX78" s="9"/>
      <c r="TDY78" s="9"/>
      <c r="TDZ78" s="9"/>
      <c r="TEA78" s="9"/>
      <c r="TEB78" s="9"/>
      <c r="TEC78" s="9"/>
      <c r="TED78" s="9"/>
      <c r="TEE78" s="9"/>
      <c r="TEF78" s="9"/>
      <c r="TEG78" s="9"/>
      <c r="TEH78" s="9"/>
      <c r="TEI78" s="9"/>
      <c r="TEJ78" s="9"/>
      <c r="TEK78" s="9"/>
      <c r="TEL78" s="9"/>
      <c r="TEM78" s="9"/>
      <c r="TEN78" s="9"/>
      <c r="TEO78" s="9"/>
      <c r="TEP78" s="9"/>
      <c r="TEQ78" s="9"/>
      <c r="TER78" s="9"/>
      <c r="TES78" s="9"/>
      <c r="TET78" s="9"/>
      <c r="TEU78" s="9"/>
      <c r="TEV78" s="9"/>
      <c r="TEW78" s="9"/>
      <c r="TEX78" s="9"/>
      <c r="TEY78" s="9"/>
      <c r="TEZ78" s="9"/>
      <c r="TFA78" s="9"/>
      <c r="TFB78" s="9"/>
      <c r="TFC78" s="9"/>
      <c r="TFD78" s="9"/>
      <c r="TFE78" s="9"/>
      <c r="TFF78" s="9"/>
      <c r="TFG78" s="9"/>
      <c r="TFH78" s="9"/>
      <c r="TFI78" s="9"/>
      <c r="TFJ78" s="9"/>
      <c r="TFK78" s="9"/>
      <c r="TFL78" s="9"/>
      <c r="TFM78" s="9"/>
      <c r="TFN78" s="9"/>
      <c r="TFO78" s="9"/>
      <c r="TFP78" s="9"/>
      <c r="TFQ78" s="9"/>
      <c r="TFR78" s="9"/>
      <c r="TFS78" s="9"/>
      <c r="TFT78" s="9"/>
      <c r="TFU78" s="9"/>
      <c r="TFV78" s="9"/>
      <c r="TFW78" s="9"/>
      <c r="TFX78" s="9"/>
      <c r="TFY78" s="9"/>
      <c r="TFZ78" s="9"/>
      <c r="TGA78" s="9"/>
      <c r="TGB78" s="9"/>
      <c r="TGC78" s="9"/>
      <c r="TGD78" s="9"/>
      <c r="TGE78" s="9"/>
      <c r="TGF78" s="9"/>
      <c r="TGG78" s="9"/>
      <c r="TGH78" s="9"/>
      <c r="TGI78" s="9"/>
      <c r="TGJ78" s="9"/>
      <c r="TGK78" s="9"/>
      <c r="TGL78" s="9"/>
      <c r="TGM78" s="9"/>
      <c r="TGN78" s="9"/>
      <c r="TGO78" s="9"/>
      <c r="TGP78" s="9"/>
      <c r="TGQ78" s="9"/>
      <c r="TGR78" s="9"/>
      <c r="TGS78" s="9"/>
      <c r="TGT78" s="9"/>
      <c r="TGU78" s="9"/>
      <c r="TGV78" s="9"/>
      <c r="TGW78" s="9"/>
      <c r="TGX78" s="9"/>
      <c r="TGY78" s="9"/>
      <c r="TGZ78" s="9"/>
      <c r="THA78" s="9"/>
      <c r="THB78" s="9"/>
      <c r="THC78" s="9"/>
      <c r="THD78" s="9"/>
      <c r="THE78" s="9"/>
      <c r="THF78" s="9"/>
      <c r="THG78" s="9"/>
      <c r="THH78" s="9"/>
      <c r="THI78" s="9"/>
      <c r="THJ78" s="9"/>
      <c r="THK78" s="9"/>
      <c r="THL78" s="9"/>
      <c r="THM78" s="9"/>
      <c r="THN78" s="9"/>
      <c r="THO78" s="9"/>
      <c r="THP78" s="9"/>
      <c r="THQ78" s="9"/>
      <c r="THR78" s="9"/>
      <c r="THS78" s="9"/>
      <c r="THT78" s="9"/>
      <c r="THU78" s="9"/>
      <c r="THV78" s="9"/>
      <c r="THW78" s="9"/>
      <c r="THX78" s="9"/>
      <c r="THY78" s="9"/>
      <c r="THZ78" s="9"/>
      <c r="TIA78" s="9"/>
      <c r="TIB78" s="9"/>
      <c r="TIC78" s="9"/>
      <c r="TID78" s="9"/>
      <c r="TIE78" s="9"/>
      <c r="TIF78" s="9"/>
      <c r="TIG78" s="9"/>
      <c r="TIH78" s="9"/>
      <c r="TII78" s="9"/>
      <c r="TIJ78" s="9"/>
      <c r="TIK78" s="9"/>
      <c r="TIL78" s="9"/>
      <c r="TIM78" s="9"/>
      <c r="TIN78" s="9"/>
      <c r="TIO78" s="9"/>
      <c r="TIP78" s="9"/>
      <c r="TIQ78" s="9"/>
      <c r="TIR78" s="9"/>
      <c r="TIS78" s="9"/>
      <c r="TIT78" s="9"/>
      <c r="TIU78" s="9"/>
      <c r="TIV78" s="9"/>
      <c r="TIW78" s="9"/>
      <c r="TIX78" s="9"/>
      <c r="TIY78" s="9"/>
      <c r="TIZ78" s="9"/>
      <c r="TJA78" s="9"/>
      <c r="TJB78" s="9"/>
      <c r="TJC78" s="9"/>
      <c r="TJD78" s="9"/>
      <c r="TJE78" s="9"/>
      <c r="TJF78" s="9"/>
      <c r="TJG78" s="9"/>
      <c r="TJH78" s="9"/>
      <c r="TJI78" s="9"/>
      <c r="TJJ78" s="9"/>
      <c r="TJK78" s="9"/>
      <c r="TJL78" s="9"/>
      <c r="TJM78" s="9"/>
      <c r="TJN78" s="9"/>
      <c r="TJO78" s="9"/>
      <c r="TJP78" s="9"/>
      <c r="TJQ78" s="9"/>
      <c r="TJR78" s="9"/>
      <c r="TJS78" s="9"/>
      <c r="TJT78" s="9"/>
      <c r="TJU78" s="9"/>
      <c r="TJV78" s="9"/>
      <c r="TJW78" s="9"/>
      <c r="TJX78" s="9"/>
      <c r="TJY78" s="9"/>
      <c r="TJZ78" s="9"/>
      <c r="TKA78" s="9"/>
      <c r="TKB78" s="9"/>
      <c r="TKC78" s="9"/>
      <c r="TKD78" s="9"/>
      <c r="TKE78" s="9"/>
      <c r="TKF78" s="9"/>
      <c r="TKG78" s="9"/>
      <c r="TKH78" s="9"/>
      <c r="TKI78" s="9"/>
      <c r="TKJ78" s="9"/>
      <c r="TKK78" s="9"/>
      <c r="TKL78" s="9"/>
      <c r="TKM78" s="9"/>
      <c r="TKN78" s="9"/>
      <c r="TKO78" s="9"/>
      <c r="TKP78" s="9"/>
      <c r="TKQ78" s="9"/>
      <c r="TKR78" s="9"/>
      <c r="TKS78" s="9"/>
      <c r="TKT78" s="9"/>
      <c r="TKU78" s="9"/>
      <c r="TKV78" s="9"/>
      <c r="TKW78" s="9"/>
      <c r="TKX78" s="9"/>
      <c r="TKY78" s="9"/>
      <c r="TKZ78" s="9"/>
      <c r="TLA78" s="9"/>
      <c r="TLB78" s="9"/>
      <c r="TLC78" s="9"/>
      <c r="TLD78" s="9"/>
      <c r="TLE78" s="9"/>
      <c r="TLF78" s="9"/>
      <c r="TLG78" s="9"/>
      <c r="TLH78" s="9"/>
      <c r="TLI78" s="9"/>
      <c r="TLJ78" s="9"/>
      <c r="TLK78" s="9"/>
      <c r="TLL78" s="9"/>
      <c r="TLM78" s="9"/>
      <c r="TLN78" s="9"/>
      <c r="TLO78" s="9"/>
      <c r="TLP78" s="9"/>
      <c r="TLQ78" s="9"/>
      <c r="TLR78" s="9"/>
      <c r="TLS78" s="9"/>
      <c r="TLT78" s="9"/>
      <c r="TLU78" s="9"/>
      <c r="TLV78" s="9"/>
      <c r="TLW78" s="9"/>
      <c r="TLX78" s="9"/>
      <c r="TLY78" s="9"/>
      <c r="TLZ78" s="9"/>
      <c r="TMA78" s="9"/>
      <c r="TMB78" s="9"/>
      <c r="TMC78" s="9"/>
      <c r="TMD78" s="9"/>
      <c r="TME78" s="9"/>
      <c r="TMF78" s="9"/>
      <c r="TMG78" s="9"/>
      <c r="TMH78" s="9"/>
      <c r="TMI78" s="9"/>
      <c r="TMJ78" s="9"/>
      <c r="TMK78" s="9"/>
      <c r="TML78" s="9"/>
      <c r="TMM78" s="9"/>
      <c r="TMN78" s="9"/>
      <c r="TMO78" s="9"/>
      <c r="TMP78" s="9"/>
      <c r="TMQ78" s="9"/>
      <c r="TMR78" s="9"/>
      <c r="TMS78" s="9"/>
      <c r="TMT78" s="9"/>
      <c r="TMU78" s="9"/>
      <c r="TMV78" s="9"/>
      <c r="TMW78" s="9"/>
      <c r="TMX78" s="9"/>
      <c r="TMY78" s="9"/>
      <c r="TMZ78" s="9"/>
      <c r="TNA78" s="9"/>
      <c r="TNB78" s="9"/>
      <c r="TNC78" s="9"/>
      <c r="TND78" s="9"/>
      <c r="TNE78" s="9"/>
      <c r="TNF78" s="9"/>
      <c r="TNG78" s="9"/>
      <c r="TNH78" s="9"/>
      <c r="TNI78" s="9"/>
      <c r="TNJ78" s="9"/>
      <c r="TNK78" s="9"/>
      <c r="TNL78" s="9"/>
      <c r="TNM78" s="9"/>
      <c r="TNN78" s="9"/>
      <c r="TNO78" s="9"/>
      <c r="TNP78" s="9"/>
      <c r="TNQ78" s="9"/>
      <c r="TNR78" s="9"/>
      <c r="TNS78" s="9"/>
      <c r="TNT78" s="9"/>
      <c r="TNU78" s="9"/>
      <c r="TNV78" s="9"/>
      <c r="TNW78" s="9"/>
      <c r="TNX78" s="9"/>
      <c r="TNY78" s="9"/>
      <c r="TNZ78" s="9"/>
      <c r="TOA78" s="9"/>
      <c r="TOB78" s="9"/>
      <c r="TOC78" s="9"/>
      <c r="TOD78" s="9"/>
      <c r="TOE78" s="9"/>
      <c r="TOF78" s="9"/>
      <c r="TOG78" s="9"/>
      <c r="TOH78" s="9"/>
      <c r="TOI78" s="9"/>
      <c r="TOJ78" s="9"/>
      <c r="TOK78" s="9"/>
      <c r="TOL78" s="9"/>
      <c r="TOM78" s="9"/>
      <c r="TON78" s="9"/>
      <c r="TOO78" s="9"/>
      <c r="TOP78" s="9"/>
      <c r="TOQ78" s="9"/>
      <c r="TOR78" s="9"/>
      <c r="TOS78" s="9"/>
      <c r="TOT78" s="9"/>
      <c r="TOU78" s="9"/>
      <c r="TOV78" s="9"/>
      <c r="TOW78" s="9"/>
      <c r="TOX78" s="9"/>
      <c r="TOY78" s="9"/>
      <c r="TOZ78" s="9"/>
      <c r="TPA78" s="9"/>
      <c r="TPB78" s="9"/>
      <c r="TPC78" s="9"/>
      <c r="TPD78" s="9"/>
      <c r="TPE78" s="9"/>
      <c r="TPF78" s="9"/>
      <c r="TPG78" s="9"/>
      <c r="TPH78" s="9"/>
      <c r="TPI78" s="9"/>
      <c r="TPJ78" s="9"/>
      <c r="TPK78" s="9"/>
      <c r="TPL78" s="9"/>
      <c r="TPM78" s="9"/>
      <c r="TPN78" s="9"/>
      <c r="TPO78" s="9"/>
      <c r="TPP78" s="9"/>
      <c r="TPQ78" s="9"/>
      <c r="TPR78" s="9"/>
      <c r="TPS78" s="9"/>
      <c r="TPT78" s="9"/>
      <c r="TPU78" s="9"/>
      <c r="TPV78" s="9"/>
      <c r="TPW78" s="9"/>
      <c r="TPX78" s="9"/>
      <c r="TPY78" s="9"/>
      <c r="TPZ78" s="9"/>
      <c r="TQA78" s="9"/>
      <c r="TQB78" s="9"/>
      <c r="TQC78" s="9"/>
      <c r="TQD78" s="9"/>
      <c r="TQE78" s="9"/>
      <c r="TQF78" s="9"/>
      <c r="TQG78" s="9"/>
      <c r="TQH78" s="9"/>
      <c r="TQI78" s="9"/>
      <c r="TQJ78" s="9"/>
      <c r="TQK78" s="9"/>
      <c r="TQL78" s="9"/>
      <c r="TQM78" s="9"/>
      <c r="TQN78" s="9"/>
      <c r="TQO78" s="9"/>
      <c r="TQP78" s="9"/>
      <c r="TQQ78" s="9"/>
      <c r="TQR78" s="9"/>
      <c r="TQS78" s="9"/>
      <c r="TQT78" s="9"/>
      <c r="TQU78" s="9"/>
      <c r="TQV78" s="9"/>
      <c r="TQW78" s="9"/>
      <c r="TQX78" s="9"/>
      <c r="TQY78" s="9"/>
      <c r="TQZ78" s="9"/>
      <c r="TRA78" s="9"/>
      <c r="TRB78" s="9"/>
      <c r="TRC78" s="9"/>
      <c r="TRD78" s="9"/>
      <c r="TRE78" s="9"/>
      <c r="TRF78" s="9"/>
      <c r="TRG78" s="9"/>
      <c r="TRH78" s="9"/>
      <c r="TRI78" s="9"/>
      <c r="TRJ78" s="9"/>
      <c r="TRK78" s="9"/>
      <c r="TRL78" s="9"/>
      <c r="TRM78" s="9"/>
      <c r="TRN78" s="9"/>
      <c r="TRO78" s="9"/>
      <c r="TRP78" s="9"/>
      <c r="TRQ78" s="9"/>
      <c r="TRR78" s="9"/>
      <c r="TRS78" s="9"/>
      <c r="TRT78" s="9"/>
      <c r="TRU78" s="9"/>
      <c r="TRV78" s="9"/>
      <c r="TRW78" s="9"/>
      <c r="TRX78" s="9"/>
      <c r="TRY78" s="9"/>
      <c r="TRZ78" s="9"/>
      <c r="TSA78" s="9"/>
      <c r="TSB78" s="9"/>
      <c r="TSC78" s="9"/>
      <c r="TSD78" s="9"/>
      <c r="TSE78" s="9"/>
      <c r="TSF78" s="9"/>
      <c r="TSG78" s="9"/>
      <c r="TSH78" s="9"/>
      <c r="TSI78" s="9"/>
      <c r="TSJ78" s="9"/>
      <c r="TSK78" s="9"/>
      <c r="TSL78" s="9"/>
      <c r="TSM78" s="9"/>
      <c r="TSN78" s="9"/>
      <c r="TSO78" s="9"/>
      <c r="TSP78" s="9"/>
      <c r="TSQ78" s="9"/>
      <c r="TSR78" s="9"/>
      <c r="TSS78" s="9"/>
      <c r="TST78" s="9"/>
      <c r="TSU78" s="9"/>
      <c r="TSV78" s="9"/>
      <c r="TSW78" s="9"/>
      <c r="TSX78" s="9"/>
      <c r="TSY78" s="9"/>
      <c r="TSZ78" s="9"/>
      <c r="TTA78" s="9"/>
      <c r="TTB78" s="9"/>
      <c r="TTC78" s="9"/>
      <c r="TTD78" s="9"/>
      <c r="TTE78" s="9"/>
      <c r="TTF78" s="9"/>
      <c r="TTG78" s="9"/>
      <c r="TTH78" s="9"/>
      <c r="TTI78" s="9"/>
      <c r="TTJ78" s="9"/>
      <c r="TTK78" s="9"/>
      <c r="TTL78" s="9"/>
      <c r="TTM78" s="9"/>
      <c r="TTN78" s="9"/>
      <c r="TTO78" s="9"/>
      <c r="TTP78" s="9"/>
      <c r="TTQ78" s="9"/>
      <c r="TTR78" s="9"/>
      <c r="TTS78" s="9"/>
      <c r="TTT78" s="9"/>
      <c r="TTU78" s="9"/>
      <c r="TTV78" s="9"/>
      <c r="TTW78" s="9"/>
      <c r="TTX78" s="9"/>
      <c r="TTY78" s="9"/>
      <c r="TTZ78" s="9"/>
      <c r="TUA78" s="9"/>
      <c r="TUB78" s="9"/>
      <c r="TUC78" s="9"/>
      <c r="TUD78" s="9"/>
      <c r="TUE78" s="9"/>
      <c r="TUF78" s="9"/>
      <c r="TUG78" s="9"/>
      <c r="TUH78" s="9"/>
      <c r="TUI78" s="9"/>
      <c r="TUJ78" s="9"/>
      <c r="TUK78" s="9"/>
      <c r="TUL78" s="9"/>
      <c r="TUM78" s="9"/>
      <c r="TUN78" s="9"/>
      <c r="TUO78" s="9"/>
      <c r="TUP78" s="9"/>
      <c r="TUQ78" s="9"/>
      <c r="TUR78" s="9"/>
      <c r="TUS78" s="9"/>
      <c r="TUT78" s="9"/>
      <c r="TUU78" s="9"/>
      <c r="TUV78" s="9"/>
      <c r="TUW78" s="9"/>
      <c r="TUX78" s="9"/>
      <c r="TUY78" s="9"/>
      <c r="TUZ78" s="9"/>
      <c r="TVA78" s="9"/>
      <c r="TVB78" s="9"/>
      <c r="TVC78" s="9"/>
      <c r="TVD78" s="9"/>
      <c r="TVE78" s="9"/>
      <c r="TVF78" s="9"/>
      <c r="TVG78" s="9"/>
      <c r="TVH78" s="9"/>
      <c r="TVI78" s="9"/>
      <c r="TVJ78" s="9"/>
      <c r="TVK78" s="9"/>
      <c r="TVL78" s="9"/>
      <c r="TVM78" s="9"/>
      <c r="TVN78" s="9"/>
      <c r="TVO78" s="9"/>
      <c r="TVP78" s="9"/>
      <c r="TVQ78" s="9"/>
      <c r="TVR78" s="9"/>
      <c r="TVS78" s="9"/>
      <c r="TVT78" s="9"/>
      <c r="TVU78" s="9"/>
      <c r="TVV78" s="9"/>
      <c r="TVW78" s="9"/>
      <c r="TVX78" s="9"/>
      <c r="TVY78" s="9"/>
      <c r="TVZ78" s="9"/>
      <c r="TWA78" s="9"/>
      <c r="TWB78" s="9"/>
      <c r="TWC78" s="9"/>
      <c r="TWD78" s="9"/>
      <c r="TWE78" s="9"/>
      <c r="TWF78" s="9"/>
      <c r="TWG78" s="9"/>
      <c r="TWH78" s="9"/>
      <c r="TWI78" s="9"/>
      <c r="TWJ78" s="9"/>
      <c r="TWK78" s="9"/>
      <c r="TWL78" s="9"/>
      <c r="TWM78" s="9"/>
      <c r="TWN78" s="9"/>
      <c r="TWO78" s="9"/>
      <c r="TWP78" s="9"/>
      <c r="TWQ78" s="9"/>
      <c r="TWR78" s="9"/>
      <c r="TWS78" s="9"/>
      <c r="TWT78" s="9"/>
      <c r="TWU78" s="9"/>
      <c r="TWV78" s="9"/>
      <c r="TWW78" s="9"/>
      <c r="TWX78" s="9"/>
      <c r="TWY78" s="9"/>
      <c r="TWZ78" s="9"/>
      <c r="TXA78" s="9"/>
      <c r="TXB78" s="9"/>
      <c r="TXC78" s="9"/>
      <c r="TXD78" s="9"/>
      <c r="TXE78" s="9"/>
      <c r="TXF78" s="9"/>
      <c r="TXG78" s="9"/>
      <c r="TXH78" s="9"/>
      <c r="TXI78" s="9"/>
      <c r="TXJ78" s="9"/>
      <c r="TXK78" s="9"/>
      <c r="TXL78" s="9"/>
      <c r="TXM78" s="9"/>
      <c r="TXN78" s="9"/>
      <c r="TXO78" s="9"/>
      <c r="TXP78" s="9"/>
      <c r="TXQ78" s="9"/>
      <c r="TXR78" s="9"/>
      <c r="TXS78" s="9"/>
      <c r="TXT78" s="9"/>
      <c r="TXU78" s="9"/>
      <c r="TXV78" s="9"/>
      <c r="TXW78" s="9"/>
      <c r="TXX78" s="9"/>
      <c r="TXY78" s="9"/>
      <c r="TXZ78" s="9"/>
      <c r="TYA78" s="9"/>
      <c r="TYB78" s="9"/>
      <c r="TYC78" s="9"/>
      <c r="TYD78" s="9"/>
      <c r="TYE78" s="9"/>
      <c r="TYF78" s="9"/>
      <c r="TYG78" s="9"/>
      <c r="TYH78" s="9"/>
      <c r="TYI78" s="9"/>
      <c r="TYJ78" s="9"/>
      <c r="TYK78" s="9"/>
      <c r="TYL78" s="9"/>
      <c r="TYM78" s="9"/>
      <c r="TYN78" s="9"/>
      <c r="TYO78" s="9"/>
      <c r="TYP78" s="9"/>
      <c r="TYQ78" s="9"/>
      <c r="TYR78" s="9"/>
      <c r="TYS78" s="9"/>
      <c r="TYT78" s="9"/>
      <c r="TYU78" s="9"/>
      <c r="TYV78" s="9"/>
      <c r="TYW78" s="9"/>
      <c r="TYX78" s="9"/>
      <c r="TYY78" s="9"/>
      <c r="TYZ78" s="9"/>
      <c r="TZA78" s="9"/>
      <c r="TZB78" s="9"/>
      <c r="TZC78" s="9"/>
      <c r="TZD78" s="9"/>
      <c r="TZE78" s="9"/>
      <c r="TZF78" s="9"/>
      <c r="TZG78" s="9"/>
      <c r="TZH78" s="9"/>
      <c r="TZI78" s="9"/>
      <c r="TZJ78" s="9"/>
      <c r="TZK78" s="9"/>
      <c r="TZL78" s="9"/>
      <c r="TZM78" s="9"/>
      <c r="TZN78" s="9"/>
      <c r="TZO78" s="9"/>
      <c r="TZP78" s="9"/>
      <c r="TZQ78" s="9"/>
      <c r="TZR78" s="9"/>
      <c r="TZS78" s="9"/>
      <c r="TZT78" s="9"/>
      <c r="TZU78" s="9"/>
      <c r="TZV78" s="9"/>
      <c r="TZW78" s="9"/>
      <c r="TZX78" s="9"/>
      <c r="TZY78" s="9"/>
      <c r="TZZ78" s="9"/>
      <c r="UAA78" s="9"/>
      <c r="UAB78" s="9"/>
      <c r="UAC78" s="9"/>
      <c r="UAD78" s="9"/>
      <c r="UAE78" s="9"/>
      <c r="UAF78" s="9"/>
      <c r="UAG78" s="9"/>
      <c r="UAH78" s="9"/>
      <c r="UAI78" s="9"/>
      <c r="UAJ78" s="9"/>
      <c r="UAK78" s="9"/>
      <c r="UAL78" s="9"/>
      <c r="UAM78" s="9"/>
      <c r="UAN78" s="9"/>
      <c r="UAO78" s="9"/>
      <c r="UAP78" s="9"/>
      <c r="UAQ78" s="9"/>
      <c r="UAR78" s="9"/>
      <c r="UAS78" s="9"/>
      <c r="UAT78" s="9"/>
      <c r="UAU78" s="9"/>
      <c r="UAV78" s="9"/>
      <c r="UAW78" s="9"/>
      <c r="UAX78" s="9"/>
      <c r="UAY78" s="9"/>
      <c r="UAZ78" s="9"/>
      <c r="UBA78" s="9"/>
      <c r="UBB78" s="9"/>
      <c r="UBC78" s="9"/>
      <c r="UBD78" s="9"/>
      <c r="UBE78" s="9"/>
      <c r="UBF78" s="9"/>
      <c r="UBG78" s="9"/>
      <c r="UBH78" s="9"/>
      <c r="UBI78" s="9"/>
      <c r="UBJ78" s="9"/>
      <c r="UBK78" s="9"/>
      <c r="UBL78" s="9"/>
      <c r="UBM78" s="9"/>
      <c r="UBN78" s="9"/>
      <c r="UBO78" s="9"/>
      <c r="UBP78" s="9"/>
      <c r="UBQ78" s="9"/>
      <c r="UBR78" s="9"/>
      <c r="UBS78" s="9"/>
      <c r="UBT78" s="9"/>
      <c r="UBU78" s="9"/>
      <c r="UBV78" s="9"/>
      <c r="UBW78" s="9"/>
      <c r="UBX78" s="9"/>
      <c r="UBY78" s="9"/>
      <c r="UBZ78" s="9"/>
      <c r="UCA78" s="9"/>
      <c r="UCB78" s="9"/>
      <c r="UCC78" s="9"/>
      <c r="UCD78" s="9"/>
      <c r="UCE78" s="9"/>
      <c r="UCF78" s="9"/>
      <c r="UCG78" s="9"/>
      <c r="UCH78" s="9"/>
      <c r="UCI78" s="9"/>
      <c r="UCJ78" s="9"/>
      <c r="UCK78" s="9"/>
      <c r="UCL78" s="9"/>
      <c r="UCM78" s="9"/>
      <c r="UCN78" s="9"/>
      <c r="UCO78" s="9"/>
      <c r="UCP78" s="9"/>
      <c r="UCQ78" s="9"/>
      <c r="UCR78" s="9"/>
      <c r="UCS78" s="9"/>
      <c r="UCT78" s="9"/>
      <c r="UCU78" s="9"/>
      <c r="UCV78" s="9"/>
      <c r="UCW78" s="9"/>
      <c r="UCX78" s="9"/>
      <c r="UCY78" s="9"/>
      <c r="UCZ78" s="9"/>
      <c r="UDA78" s="9"/>
      <c r="UDB78" s="9"/>
      <c r="UDC78" s="9"/>
      <c r="UDD78" s="9"/>
      <c r="UDE78" s="9"/>
      <c r="UDF78" s="9"/>
      <c r="UDG78" s="9"/>
      <c r="UDH78" s="9"/>
      <c r="UDI78" s="9"/>
      <c r="UDJ78" s="9"/>
      <c r="UDK78" s="9"/>
      <c r="UDL78" s="9"/>
      <c r="UDM78" s="9"/>
      <c r="UDN78" s="9"/>
      <c r="UDO78" s="9"/>
      <c r="UDP78" s="9"/>
      <c r="UDQ78" s="9"/>
      <c r="UDR78" s="9"/>
      <c r="UDS78" s="9"/>
      <c r="UDT78" s="9"/>
      <c r="UDU78" s="9"/>
      <c r="UDV78" s="9"/>
      <c r="UDW78" s="9"/>
      <c r="UDX78" s="9"/>
      <c r="UDY78" s="9"/>
      <c r="UDZ78" s="9"/>
      <c r="UEA78" s="9"/>
      <c r="UEB78" s="9"/>
      <c r="UEC78" s="9"/>
      <c r="UED78" s="9"/>
      <c r="UEE78" s="9"/>
      <c r="UEF78" s="9"/>
      <c r="UEG78" s="9"/>
      <c r="UEH78" s="9"/>
      <c r="UEI78" s="9"/>
      <c r="UEJ78" s="9"/>
      <c r="UEK78" s="9"/>
      <c r="UEL78" s="9"/>
      <c r="UEM78" s="9"/>
      <c r="UEN78" s="9"/>
      <c r="UEO78" s="9"/>
      <c r="UEP78" s="9"/>
      <c r="UEQ78" s="9"/>
      <c r="UER78" s="9"/>
      <c r="UES78" s="9"/>
      <c r="UET78" s="9"/>
      <c r="UEU78" s="9"/>
      <c r="UEV78" s="9"/>
      <c r="UEW78" s="9"/>
      <c r="UEX78" s="9"/>
      <c r="UEY78" s="9"/>
      <c r="UEZ78" s="9"/>
      <c r="UFA78" s="9"/>
      <c r="UFB78" s="9"/>
      <c r="UFC78" s="9"/>
      <c r="UFD78" s="9"/>
      <c r="UFE78" s="9"/>
      <c r="UFF78" s="9"/>
      <c r="UFG78" s="9"/>
      <c r="UFH78" s="9"/>
      <c r="UFI78" s="9"/>
      <c r="UFJ78" s="9"/>
      <c r="UFK78" s="9"/>
      <c r="UFL78" s="9"/>
      <c r="UFM78" s="9"/>
      <c r="UFN78" s="9"/>
      <c r="UFO78" s="9"/>
      <c r="UFP78" s="9"/>
      <c r="UFQ78" s="9"/>
      <c r="UFR78" s="9"/>
      <c r="UFS78" s="9"/>
      <c r="UFT78" s="9"/>
      <c r="UFU78" s="9"/>
      <c r="UFV78" s="9"/>
      <c r="UFW78" s="9"/>
      <c r="UFX78" s="9"/>
      <c r="UFY78" s="9"/>
      <c r="UFZ78" s="9"/>
      <c r="UGA78" s="9"/>
      <c r="UGB78" s="9"/>
      <c r="UGC78" s="9"/>
      <c r="UGD78" s="9"/>
      <c r="UGE78" s="9"/>
      <c r="UGF78" s="9"/>
      <c r="UGG78" s="9"/>
      <c r="UGH78" s="9"/>
      <c r="UGI78" s="9"/>
      <c r="UGJ78" s="9"/>
      <c r="UGK78" s="9"/>
      <c r="UGL78" s="9"/>
      <c r="UGM78" s="9"/>
      <c r="UGN78" s="9"/>
      <c r="UGO78" s="9"/>
      <c r="UGP78" s="9"/>
      <c r="UGQ78" s="9"/>
      <c r="UGR78" s="9"/>
      <c r="UGS78" s="9"/>
      <c r="UGT78" s="9"/>
      <c r="UGU78" s="9"/>
      <c r="UGV78" s="9"/>
      <c r="UGW78" s="9"/>
      <c r="UGX78" s="9"/>
      <c r="UGY78" s="9"/>
      <c r="UGZ78" s="9"/>
      <c r="UHA78" s="9"/>
      <c r="UHB78" s="9"/>
      <c r="UHC78" s="9"/>
      <c r="UHD78" s="9"/>
      <c r="UHE78" s="9"/>
      <c r="UHF78" s="9"/>
      <c r="UHG78" s="9"/>
      <c r="UHH78" s="9"/>
      <c r="UHI78" s="9"/>
      <c r="UHJ78" s="9"/>
      <c r="UHK78" s="9"/>
      <c r="UHL78" s="9"/>
      <c r="UHM78" s="9"/>
      <c r="UHN78" s="9"/>
      <c r="UHO78" s="9"/>
      <c r="UHP78" s="9"/>
      <c r="UHQ78" s="9"/>
      <c r="UHR78" s="9"/>
      <c r="UHS78" s="9"/>
      <c r="UHT78" s="9"/>
      <c r="UHU78" s="9"/>
      <c r="UHV78" s="9"/>
      <c r="UHW78" s="9"/>
      <c r="UHX78" s="9"/>
      <c r="UHY78" s="9"/>
      <c r="UHZ78" s="9"/>
      <c r="UIA78" s="9"/>
      <c r="UIB78" s="9"/>
      <c r="UIC78" s="9"/>
      <c r="UID78" s="9"/>
      <c r="UIE78" s="9"/>
      <c r="UIF78" s="9"/>
      <c r="UIG78" s="9"/>
      <c r="UIH78" s="9"/>
      <c r="UII78" s="9"/>
      <c r="UIJ78" s="9"/>
      <c r="UIK78" s="9"/>
      <c r="UIL78" s="9"/>
      <c r="UIM78" s="9"/>
      <c r="UIN78" s="9"/>
      <c r="UIO78" s="9"/>
      <c r="UIP78" s="9"/>
      <c r="UIQ78" s="9"/>
      <c r="UIR78" s="9"/>
      <c r="UIS78" s="9"/>
      <c r="UIT78" s="9"/>
      <c r="UIU78" s="9"/>
      <c r="UIV78" s="9"/>
      <c r="UIW78" s="9"/>
      <c r="UIX78" s="9"/>
      <c r="UIY78" s="9"/>
      <c r="UIZ78" s="9"/>
      <c r="UJA78" s="9"/>
      <c r="UJB78" s="9"/>
      <c r="UJC78" s="9"/>
      <c r="UJD78" s="9"/>
      <c r="UJE78" s="9"/>
      <c r="UJF78" s="9"/>
      <c r="UJG78" s="9"/>
      <c r="UJH78" s="9"/>
      <c r="UJI78" s="9"/>
      <c r="UJJ78" s="9"/>
      <c r="UJK78" s="9"/>
      <c r="UJL78" s="9"/>
      <c r="UJM78" s="9"/>
      <c r="UJN78" s="9"/>
      <c r="UJO78" s="9"/>
      <c r="UJP78" s="9"/>
      <c r="UJQ78" s="9"/>
      <c r="UJR78" s="9"/>
      <c r="UJS78" s="9"/>
      <c r="UJT78" s="9"/>
      <c r="UJU78" s="9"/>
      <c r="UJV78" s="9"/>
      <c r="UJW78" s="9"/>
      <c r="UJX78" s="9"/>
      <c r="UJY78" s="9"/>
      <c r="UJZ78" s="9"/>
      <c r="UKA78" s="9"/>
      <c r="UKB78" s="9"/>
      <c r="UKC78" s="9"/>
      <c r="UKD78" s="9"/>
      <c r="UKE78" s="9"/>
      <c r="UKF78" s="9"/>
      <c r="UKG78" s="9"/>
      <c r="UKH78" s="9"/>
      <c r="UKI78" s="9"/>
      <c r="UKJ78" s="9"/>
      <c r="UKK78" s="9"/>
      <c r="UKL78" s="9"/>
      <c r="UKM78" s="9"/>
      <c r="UKN78" s="9"/>
      <c r="UKO78" s="9"/>
      <c r="UKP78" s="9"/>
      <c r="UKQ78" s="9"/>
      <c r="UKR78" s="9"/>
      <c r="UKS78" s="9"/>
      <c r="UKT78" s="9"/>
      <c r="UKU78" s="9"/>
      <c r="UKV78" s="9"/>
      <c r="UKW78" s="9"/>
      <c r="UKX78" s="9"/>
      <c r="UKY78" s="9"/>
      <c r="UKZ78" s="9"/>
      <c r="ULA78" s="9"/>
      <c r="ULB78" s="9"/>
      <c r="ULC78" s="9"/>
      <c r="ULD78" s="9"/>
      <c r="ULE78" s="9"/>
      <c r="ULF78" s="9"/>
      <c r="ULG78" s="9"/>
      <c r="ULH78" s="9"/>
      <c r="ULI78" s="9"/>
      <c r="ULJ78" s="9"/>
      <c r="ULK78" s="9"/>
      <c r="ULL78" s="9"/>
      <c r="ULM78" s="9"/>
      <c r="ULN78" s="9"/>
      <c r="ULO78" s="9"/>
      <c r="ULP78" s="9"/>
      <c r="ULQ78" s="9"/>
      <c r="ULR78" s="9"/>
      <c r="ULS78" s="9"/>
      <c r="ULT78" s="9"/>
      <c r="ULU78" s="9"/>
      <c r="ULV78" s="9"/>
      <c r="ULW78" s="9"/>
      <c r="ULX78" s="9"/>
      <c r="ULY78" s="9"/>
      <c r="ULZ78" s="9"/>
      <c r="UMA78" s="9"/>
      <c r="UMB78" s="9"/>
      <c r="UMC78" s="9"/>
      <c r="UMD78" s="9"/>
      <c r="UME78" s="9"/>
      <c r="UMF78" s="9"/>
      <c r="UMG78" s="9"/>
      <c r="UMH78" s="9"/>
      <c r="UMI78" s="9"/>
      <c r="UMJ78" s="9"/>
      <c r="UMK78" s="9"/>
      <c r="UML78" s="9"/>
      <c r="UMM78" s="9"/>
      <c r="UMN78" s="9"/>
      <c r="UMO78" s="9"/>
      <c r="UMP78" s="9"/>
      <c r="UMQ78" s="9"/>
      <c r="UMR78" s="9"/>
      <c r="UMS78" s="9"/>
      <c r="UMT78" s="9"/>
      <c r="UMU78" s="9"/>
      <c r="UMV78" s="9"/>
      <c r="UMW78" s="9"/>
      <c r="UMX78" s="9"/>
      <c r="UMY78" s="9"/>
      <c r="UMZ78" s="9"/>
      <c r="UNA78" s="9"/>
      <c r="UNB78" s="9"/>
      <c r="UNC78" s="9"/>
      <c r="UND78" s="9"/>
      <c r="UNE78" s="9"/>
      <c r="UNF78" s="9"/>
      <c r="UNG78" s="9"/>
      <c r="UNH78" s="9"/>
      <c r="UNI78" s="9"/>
      <c r="UNJ78" s="9"/>
      <c r="UNK78" s="9"/>
      <c r="UNL78" s="9"/>
      <c r="UNM78" s="9"/>
      <c r="UNN78" s="9"/>
      <c r="UNO78" s="9"/>
      <c r="UNP78" s="9"/>
      <c r="UNQ78" s="9"/>
      <c r="UNR78" s="9"/>
      <c r="UNS78" s="9"/>
      <c r="UNT78" s="9"/>
      <c r="UNU78" s="9"/>
      <c r="UNV78" s="9"/>
      <c r="UNW78" s="9"/>
      <c r="UNX78" s="9"/>
      <c r="UNY78" s="9"/>
      <c r="UNZ78" s="9"/>
      <c r="UOA78" s="9"/>
      <c r="UOB78" s="9"/>
      <c r="UOC78" s="9"/>
      <c r="UOD78" s="9"/>
      <c r="UOE78" s="9"/>
      <c r="UOF78" s="9"/>
      <c r="UOG78" s="9"/>
      <c r="UOH78" s="9"/>
      <c r="UOI78" s="9"/>
      <c r="UOJ78" s="9"/>
      <c r="UOK78" s="9"/>
      <c r="UOL78" s="9"/>
      <c r="UOM78" s="9"/>
      <c r="UON78" s="9"/>
      <c r="UOO78" s="9"/>
      <c r="UOP78" s="9"/>
      <c r="UOQ78" s="9"/>
      <c r="UOR78" s="9"/>
      <c r="UOS78" s="9"/>
      <c r="UOT78" s="9"/>
      <c r="UOU78" s="9"/>
      <c r="UOV78" s="9"/>
      <c r="UOW78" s="9"/>
      <c r="UOX78" s="9"/>
      <c r="UOY78" s="9"/>
      <c r="UOZ78" s="9"/>
      <c r="UPA78" s="9"/>
      <c r="UPB78" s="9"/>
      <c r="UPC78" s="9"/>
      <c r="UPD78" s="9"/>
      <c r="UPE78" s="9"/>
      <c r="UPF78" s="9"/>
      <c r="UPG78" s="9"/>
      <c r="UPH78" s="9"/>
      <c r="UPI78" s="9"/>
      <c r="UPJ78" s="9"/>
      <c r="UPK78" s="9"/>
      <c r="UPL78" s="9"/>
      <c r="UPM78" s="9"/>
      <c r="UPN78" s="9"/>
      <c r="UPO78" s="9"/>
      <c r="UPP78" s="9"/>
      <c r="UPQ78" s="9"/>
      <c r="UPR78" s="9"/>
      <c r="UPS78" s="9"/>
      <c r="UPT78" s="9"/>
      <c r="UPU78" s="9"/>
      <c r="UPV78" s="9"/>
      <c r="UPW78" s="9"/>
      <c r="UPX78" s="9"/>
      <c r="UPY78" s="9"/>
      <c r="UPZ78" s="9"/>
      <c r="UQA78" s="9"/>
      <c r="UQB78" s="9"/>
      <c r="UQC78" s="9"/>
      <c r="UQD78" s="9"/>
      <c r="UQE78" s="9"/>
      <c r="UQF78" s="9"/>
      <c r="UQG78" s="9"/>
      <c r="UQH78" s="9"/>
      <c r="UQI78" s="9"/>
      <c r="UQJ78" s="9"/>
      <c r="UQK78" s="9"/>
      <c r="UQL78" s="9"/>
      <c r="UQM78" s="9"/>
      <c r="UQN78" s="9"/>
      <c r="UQO78" s="9"/>
      <c r="UQP78" s="9"/>
      <c r="UQQ78" s="9"/>
      <c r="UQR78" s="9"/>
      <c r="UQS78" s="9"/>
      <c r="UQT78" s="9"/>
      <c r="UQU78" s="9"/>
      <c r="UQV78" s="9"/>
      <c r="UQW78" s="9"/>
      <c r="UQX78" s="9"/>
      <c r="UQY78" s="9"/>
      <c r="UQZ78" s="9"/>
      <c r="URA78" s="9"/>
      <c r="URB78" s="9"/>
      <c r="URC78" s="9"/>
      <c r="URD78" s="9"/>
      <c r="URE78" s="9"/>
      <c r="URF78" s="9"/>
      <c r="URG78" s="9"/>
      <c r="URH78" s="9"/>
      <c r="URI78" s="9"/>
      <c r="URJ78" s="9"/>
      <c r="URK78" s="9"/>
      <c r="URL78" s="9"/>
      <c r="URM78" s="9"/>
      <c r="URN78" s="9"/>
      <c r="URO78" s="9"/>
      <c r="URP78" s="9"/>
      <c r="URQ78" s="9"/>
      <c r="URR78" s="9"/>
      <c r="URS78" s="9"/>
      <c r="URT78" s="9"/>
      <c r="URU78" s="9"/>
      <c r="URV78" s="9"/>
      <c r="URW78" s="9"/>
      <c r="URX78" s="9"/>
      <c r="URY78" s="9"/>
      <c r="URZ78" s="9"/>
      <c r="USA78" s="9"/>
      <c r="USB78" s="9"/>
      <c r="USC78" s="9"/>
      <c r="USD78" s="9"/>
      <c r="USE78" s="9"/>
      <c r="USF78" s="9"/>
      <c r="USG78" s="9"/>
      <c r="USH78" s="9"/>
      <c r="USI78" s="9"/>
      <c r="USJ78" s="9"/>
      <c r="USK78" s="9"/>
      <c r="USL78" s="9"/>
      <c r="USM78" s="9"/>
      <c r="USN78" s="9"/>
      <c r="USO78" s="9"/>
      <c r="USP78" s="9"/>
      <c r="USQ78" s="9"/>
      <c r="USR78" s="9"/>
      <c r="USS78" s="9"/>
      <c r="UST78" s="9"/>
      <c r="USU78" s="9"/>
      <c r="USV78" s="9"/>
      <c r="USW78" s="9"/>
      <c r="USX78" s="9"/>
      <c r="USY78" s="9"/>
      <c r="USZ78" s="9"/>
      <c r="UTA78" s="9"/>
      <c r="UTB78" s="9"/>
      <c r="UTC78" s="9"/>
      <c r="UTD78" s="9"/>
      <c r="UTE78" s="9"/>
      <c r="UTF78" s="9"/>
      <c r="UTG78" s="9"/>
      <c r="UTH78" s="9"/>
      <c r="UTI78" s="9"/>
      <c r="UTJ78" s="9"/>
      <c r="UTK78" s="9"/>
      <c r="UTL78" s="9"/>
      <c r="UTM78" s="9"/>
      <c r="UTN78" s="9"/>
      <c r="UTO78" s="9"/>
      <c r="UTP78" s="9"/>
      <c r="UTQ78" s="9"/>
      <c r="UTR78" s="9"/>
      <c r="UTS78" s="9"/>
      <c r="UTT78" s="9"/>
      <c r="UTU78" s="9"/>
      <c r="UTV78" s="9"/>
      <c r="UTW78" s="9"/>
      <c r="UTX78" s="9"/>
      <c r="UTY78" s="9"/>
      <c r="UTZ78" s="9"/>
      <c r="UUA78" s="9"/>
      <c r="UUB78" s="9"/>
      <c r="UUC78" s="9"/>
      <c r="UUD78" s="9"/>
      <c r="UUE78" s="9"/>
      <c r="UUF78" s="9"/>
      <c r="UUG78" s="9"/>
      <c r="UUH78" s="9"/>
      <c r="UUI78" s="9"/>
      <c r="UUJ78" s="9"/>
      <c r="UUK78" s="9"/>
      <c r="UUL78" s="9"/>
      <c r="UUM78" s="9"/>
      <c r="UUN78" s="9"/>
      <c r="UUO78" s="9"/>
      <c r="UUP78" s="9"/>
      <c r="UUQ78" s="9"/>
      <c r="UUR78" s="9"/>
      <c r="UUS78" s="9"/>
      <c r="UUT78" s="9"/>
      <c r="UUU78" s="9"/>
      <c r="UUV78" s="9"/>
      <c r="UUW78" s="9"/>
      <c r="UUX78" s="9"/>
      <c r="UUY78" s="9"/>
      <c r="UUZ78" s="9"/>
      <c r="UVA78" s="9"/>
      <c r="UVB78" s="9"/>
      <c r="UVC78" s="9"/>
      <c r="UVD78" s="9"/>
      <c r="UVE78" s="9"/>
      <c r="UVF78" s="9"/>
      <c r="UVG78" s="9"/>
      <c r="UVH78" s="9"/>
      <c r="UVI78" s="9"/>
      <c r="UVJ78" s="9"/>
      <c r="UVK78" s="9"/>
      <c r="UVL78" s="9"/>
      <c r="UVM78" s="9"/>
      <c r="UVN78" s="9"/>
      <c r="UVO78" s="9"/>
      <c r="UVP78" s="9"/>
      <c r="UVQ78" s="9"/>
      <c r="UVR78" s="9"/>
      <c r="UVS78" s="9"/>
      <c r="UVT78" s="9"/>
      <c r="UVU78" s="9"/>
      <c r="UVV78" s="9"/>
      <c r="UVW78" s="9"/>
      <c r="UVX78" s="9"/>
      <c r="UVY78" s="9"/>
      <c r="UVZ78" s="9"/>
      <c r="UWA78" s="9"/>
      <c r="UWB78" s="9"/>
      <c r="UWC78" s="9"/>
      <c r="UWD78" s="9"/>
      <c r="UWE78" s="9"/>
      <c r="UWF78" s="9"/>
      <c r="UWG78" s="9"/>
      <c r="UWH78" s="9"/>
      <c r="UWI78" s="9"/>
      <c r="UWJ78" s="9"/>
      <c r="UWK78" s="9"/>
      <c r="UWL78" s="9"/>
      <c r="UWM78" s="9"/>
      <c r="UWN78" s="9"/>
      <c r="UWO78" s="9"/>
      <c r="UWP78" s="9"/>
      <c r="UWQ78" s="9"/>
      <c r="UWR78" s="9"/>
      <c r="UWS78" s="9"/>
      <c r="UWT78" s="9"/>
      <c r="UWU78" s="9"/>
      <c r="UWV78" s="9"/>
      <c r="UWW78" s="9"/>
      <c r="UWX78" s="9"/>
      <c r="UWY78" s="9"/>
      <c r="UWZ78" s="9"/>
      <c r="UXA78" s="9"/>
      <c r="UXB78" s="9"/>
      <c r="UXC78" s="9"/>
      <c r="UXD78" s="9"/>
      <c r="UXE78" s="9"/>
      <c r="UXF78" s="9"/>
      <c r="UXG78" s="9"/>
      <c r="UXH78" s="9"/>
      <c r="UXI78" s="9"/>
      <c r="UXJ78" s="9"/>
      <c r="UXK78" s="9"/>
      <c r="UXL78" s="9"/>
      <c r="UXM78" s="9"/>
      <c r="UXN78" s="9"/>
      <c r="UXO78" s="9"/>
      <c r="UXP78" s="9"/>
      <c r="UXQ78" s="9"/>
      <c r="UXR78" s="9"/>
      <c r="UXS78" s="9"/>
      <c r="UXT78" s="9"/>
      <c r="UXU78" s="9"/>
      <c r="UXV78" s="9"/>
      <c r="UXW78" s="9"/>
      <c r="UXX78" s="9"/>
      <c r="UXY78" s="9"/>
      <c r="UXZ78" s="9"/>
      <c r="UYA78" s="9"/>
      <c r="UYB78" s="9"/>
      <c r="UYC78" s="9"/>
      <c r="UYD78" s="9"/>
      <c r="UYE78" s="9"/>
      <c r="UYF78" s="9"/>
      <c r="UYG78" s="9"/>
      <c r="UYH78" s="9"/>
      <c r="UYI78" s="9"/>
      <c r="UYJ78" s="9"/>
      <c r="UYK78" s="9"/>
      <c r="UYL78" s="9"/>
      <c r="UYM78" s="9"/>
      <c r="UYN78" s="9"/>
      <c r="UYO78" s="9"/>
      <c r="UYP78" s="9"/>
      <c r="UYQ78" s="9"/>
      <c r="UYR78" s="9"/>
      <c r="UYS78" s="9"/>
      <c r="UYT78" s="9"/>
      <c r="UYU78" s="9"/>
      <c r="UYV78" s="9"/>
      <c r="UYW78" s="9"/>
      <c r="UYX78" s="9"/>
      <c r="UYY78" s="9"/>
      <c r="UYZ78" s="9"/>
      <c r="UZA78" s="9"/>
      <c r="UZB78" s="9"/>
      <c r="UZC78" s="9"/>
      <c r="UZD78" s="9"/>
      <c r="UZE78" s="9"/>
      <c r="UZF78" s="9"/>
      <c r="UZG78" s="9"/>
      <c r="UZH78" s="9"/>
      <c r="UZI78" s="9"/>
      <c r="UZJ78" s="9"/>
      <c r="UZK78" s="9"/>
      <c r="UZL78" s="9"/>
      <c r="UZM78" s="9"/>
      <c r="UZN78" s="9"/>
      <c r="UZO78" s="9"/>
      <c r="UZP78" s="9"/>
      <c r="UZQ78" s="9"/>
      <c r="UZR78" s="9"/>
      <c r="UZS78" s="9"/>
      <c r="UZT78" s="9"/>
      <c r="UZU78" s="9"/>
      <c r="UZV78" s="9"/>
      <c r="UZW78" s="9"/>
      <c r="UZX78" s="9"/>
      <c r="UZY78" s="9"/>
      <c r="UZZ78" s="9"/>
      <c r="VAA78" s="9"/>
      <c r="VAB78" s="9"/>
      <c r="VAC78" s="9"/>
      <c r="VAD78" s="9"/>
      <c r="VAE78" s="9"/>
      <c r="VAF78" s="9"/>
      <c r="VAG78" s="9"/>
      <c r="VAH78" s="9"/>
      <c r="VAI78" s="9"/>
      <c r="VAJ78" s="9"/>
      <c r="VAK78" s="9"/>
      <c r="VAL78" s="9"/>
      <c r="VAM78" s="9"/>
      <c r="VAN78" s="9"/>
      <c r="VAO78" s="9"/>
      <c r="VAP78" s="9"/>
      <c r="VAQ78" s="9"/>
      <c r="VAR78" s="9"/>
      <c r="VAS78" s="9"/>
      <c r="VAT78" s="9"/>
      <c r="VAU78" s="9"/>
      <c r="VAV78" s="9"/>
      <c r="VAW78" s="9"/>
      <c r="VAX78" s="9"/>
      <c r="VAY78" s="9"/>
      <c r="VAZ78" s="9"/>
      <c r="VBA78" s="9"/>
      <c r="VBB78" s="9"/>
      <c r="VBC78" s="9"/>
      <c r="VBD78" s="9"/>
      <c r="VBE78" s="9"/>
      <c r="VBF78" s="9"/>
      <c r="VBG78" s="9"/>
      <c r="VBH78" s="9"/>
      <c r="VBI78" s="9"/>
      <c r="VBJ78" s="9"/>
      <c r="VBK78" s="9"/>
      <c r="VBL78" s="9"/>
      <c r="VBM78" s="9"/>
      <c r="VBN78" s="9"/>
      <c r="VBO78" s="9"/>
      <c r="VBP78" s="9"/>
      <c r="VBQ78" s="9"/>
      <c r="VBR78" s="9"/>
      <c r="VBS78" s="9"/>
      <c r="VBT78" s="9"/>
      <c r="VBU78" s="9"/>
      <c r="VBV78" s="9"/>
      <c r="VBW78" s="9"/>
      <c r="VBX78" s="9"/>
      <c r="VBY78" s="9"/>
      <c r="VBZ78" s="9"/>
      <c r="VCA78" s="9"/>
      <c r="VCB78" s="9"/>
      <c r="VCC78" s="9"/>
      <c r="VCD78" s="9"/>
      <c r="VCE78" s="9"/>
      <c r="VCF78" s="9"/>
      <c r="VCG78" s="9"/>
      <c r="VCH78" s="9"/>
      <c r="VCI78" s="9"/>
      <c r="VCJ78" s="9"/>
      <c r="VCK78" s="9"/>
      <c r="VCL78" s="9"/>
      <c r="VCM78" s="9"/>
      <c r="VCN78" s="9"/>
      <c r="VCO78" s="9"/>
      <c r="VCP78" s="9"/>
      <c r="VCQ78" s="9"/>
      <c r="VCR78" s="9"/>
      <c r="VCS78" s="9"/>
      <c r="VCT78" s="9"/>
      <c r="VCU78" s="9"/>
      <c r="VCV78" s="9"/>
      <c r="VCW78" s="9"/>
      <c r="VCX78" s="9"/>
      <c r="VCY78" s="9"/>
      <c r="VCZ78" s="9"/>
      <c r="VDA78" s="9"/>
      <c r="VDB78" s="9"/>
      <c r="VDC78" s="9"/>
      <c r="VDD78" s="9"/>
      <c r="VDE78" s="9"/>
      <c r="VDF78" s="9"/>
      <c r="VDG78" s="9"/>
      <c r="VDH78" s="9"/>
      <c r="VDI78" s="9"/>
      <c r="VDJ78" s="9"/>
      <c r="VDK78" s="9"/>
      <c r="VDL78" s="9"/>
      <c r="VDM78" s="9"/>
      <c r="VDN78" s="9"/>
      <c r="VDO78" s="9"/>
      <c r="VDP78" s="9"/>
      <c r="VDQ78" s="9"/>
      <c r="VDR78" s="9"/>
      <c r="VDS78" s="9"/>
      <c r="VDT78" s="9"/>
      <c r="VDU78" s="9"/>
      <c r="VDV78" s="9"/>
      <c r="VDW78" s="9"/>
      <c r="VDX78" s="9"/>
      <c r="VDY78" s="9"/>
      <c r="VDZ78" s="9"/>
      <c r="VEA78" s="9"/>
      <c r="VEB78" s="9"/>
      <c r="VEC78" s="9"/>
      <c r="VED78" s="9"/>
      <c r="VEE78" s="9"/>
      <c r="VEF78" s="9"/>
      <c r="VEG78" s="9"/>
      <c r="VEH78" s="9"/>
      <c r="VEI78" s="9"/>
      <c r="VEJ78" s="9"/>
      <c r="VEK78" s="9"/>
      <c r="VEL78" s="9"/>
      <c r="VEM78" s="9"/>
      <c r="VEN78" s="9"/>
      <c r="VEO78" s="9"/>
      <c r="VEP78" s="9"/>
      <c r="VEQ78" s="9"/>
      <c r="VER78" s="9"/>
      <c r="VES78" s="9"/>
      <c r="VET78" s="9"/>
      <c r="VEU78" s="9"/>
      <c r="VEV78" s="9"/>
      <c r="VEW78" s="9"/>
      <c r="VEX78" s="9"/>
      <c r="VEY78" s="9"/>
      <c r="VEZ78" s="9"/>
      <c r="VFA78" s="9"/>
      <c r="VFB78" s="9"/>
      <c r="VFC78" s="9"/>
      <c r="VFD78" s="9"/>
      <c r="VFE78" s="9"/>
      <c r="VFF78" s="9"/>
      <c r="VFG78" s="9"/>
      <c r="VFH78" s="9"/>
      <c r="VFI78" s="9"/>
      <c r="VFJ78" s="9"/>
      <c r="VFK78" s="9"/>
      <c r="VFL78" s="9"/>
      <c r="VFM78" s="9"/>
      <c r="VFN78" s="9"/>
      <c r="VFO78" s="9"/>
      <c r="VFP78" s="9"/>
      <c r="VFQ78" s="9"/>
      <c r="VFR78" s="9"/>
      <c r="VFS78" s="9"/>
      <c r="VFT78" s="9"/>
      <c r="VFU78" s="9"/>
      <c r="VFV78" s="9"/>
      <c r="VFW78" s="9"/>
      <c r="VFX78" s="9"/>
      <c r="VFY78" s="9"/>
      <c r="VFZ78" s="9"/>
      <c r="VGA78" s="9"/>
      <c r="VGB78" s="9"/>
      <c r="VGC78" s="9"/>
      <c r="VGD78" s="9"/>
      <c r="VGE78" s="9"/>
      <c r="VGF78" s="9"/>
      <c r="VGG78" s="9"/>
      <c r="VGH78" s="9"/>
      <c r="VGI78" s="9"/>
      <c r="VGJ78" s="9"/>
      <c r="VGK78" s="9"/>
      <c r="VGL78" s="9"/>
      <c r="VGM78" s="9"/>
      <c r="VGN78" s="9"/>
      <c r="VGO78" s="9"/>
      <c r="VGP78" s="9"/>
      <c r="VGQ78" s="9"/>
      <c r="VGR78" s="9"/>
      <c r="VGS78" s="9"/>
      <c r="VGT78" s="9"/>
      <c r="VGU78" s="9"/>
      <c r="VGV78" s="9"/>
      <c r="VGW78" s="9"/>
      <c r="VGX78" s="9"/>
      <c r="VGY78" s="9"/>
      <c r="VGZ78" s="9"/>
      <c r="VHA78" s="9"/>
      <c r="VHB78" s="9"/>
      <c r="VHC78" s="9"/>
      <c r="VHD78" s="9"/>
      <c r="VHE78" s="9"/>
      <c r="VHF78" s="9"/>
      <c r="VHG78" s="9"/>
      <c r="VHH78" s="9"/>
      <c r="VHI78" s="9"/>
      <c r="VHJ78" s="9"/>
      <c r="VHK78" s="9"/>
      <c r="VHL78" s="9"/>
      <c r="VHM78" s="9"/>
      <c r="VHN78" s="9"/>
      <c r="VHO78" s="9"/>
      <c r="VHP78" s="9"/>
      <c r="VHQ78" s="9"/>
      <c r="VHR78" s="9"/>
      <c r="VHS78" s="9"/>
      <c r="VHT78" s="9"/>
      <c r="VHU78" s="9"/>
      <c r="VHV78" s="9"/>
      <c r="VHW78" s="9"/>
      <c r="VHX78" s="9"/>
      <c r="VHY78" s="9"/>
      <c r="VHZ78" s="9"/>
      <c r="VIA78" s="9"/>
      <c r="VIB78" s="9"/>
      <c r="VIC78" s="9"/>
      <c r="VID78" s="9"/>
      <c r="VIE78" s="9"/>
      <c r="VIF78" s="9"/>
      <c r="VIG78" s="9"/>
      <c r="VIH78" s="9"/>
      <c r="VII78" s="9"/>
      <c r="VIJ78" s="9"/>
      <c r="VIK78" s="9"/>
      <c r="VIL78" s="9"/>
      <c r="VIM78" s="9"/>
      <c r="VIN78" s="9"/>
      <c r="VIO78" s="9"/>
      <c r="VIP78" s="9"/>
      <c r="VIQ78" s="9"/>
      <c r="VIR78" s="9"/>
      <c r="VIS78" s="9"/>
      <c r="VIT78" s="9"/>
      <c r="VIU78" s="9"/>
      <c r="VIV78" s="9"/>
      <c r="VIW78" s="9"/>
      <c r="VIX78" s="9"/>
      <c r="VIY78" s="9"/>
      <c r="VIZ78" s="9"/>
      <c r="VJA78" s="9"/>
      <c r="VJB78" s="9"/>
      <c r="VJC78" s="9"/>
      <c r="VJD78" s="9"/>
      <c r="VJE78" s="9"/>
      <c r="VJF78" s="9"/>
      <c r="VJG78" s="9"/>
      <c r="VJH78" s="9"/>
      <c r="VJI78" s="9"/>
      <c r="VJJ78" s="9"/>
      <c r="VJK78" s="9"/>
      <c r="VJL78" s="9"/>
      <c r="VJM78" s="9"/>
      <c r="VJN78" s="9"/>
      <c r="VJO78" s="9"/>
      <c r="VJP78" s="9"/>
      <c r="VJQ78" s="9"/>
      <c r="VJR78" s="9"/>
      <c r="VJS78" s="9"/>
      <c r="VJT78" s="9"/>
      <c r="VJU78" s="9"/>
      <c r="VJV78" s="9"/>
      <c r="VJW78" s="9"/>
      <c r="VJX78" s="9"/>
      <c r="VJY78" s="9"/>
      <c r="VJZ78" s="9"/>
      <c r="VKA78" s="9"/>
      <c r="VKB78" s="9"/>
      <c r="VKC78" s="9"/>
      <c r="VKD78" s="9"/>
      <c r="VKE78" s="9"/>
      <c r="VKF78" s="9"/>
      <c r="VKG78" s="9"/>
      <c r="VKH78" s="9"/>
      <c r="VKI78" s="9"/>
      <c r="VKJ78" s="9"/>
      <c r="VKK78" s="9"/>
      <c r="VKL78" s="9"/>
      <c r="VKM78" s="9"/>
      <c r="VKN78" s="9"/>
      <c r="VKO78" s="9"/>
      <c r="VKP78" s="9"/>
      <c r="VKQ78" s="9"/>
      <c r="VKR78" s="9"/>
      <c r="VKS78" s="9"/>
      <c r="VKT78" s="9"/>
      <c r="VKU78" s="9"/>
      <c r="VKV78" s="9"/>
      <c r="VKW78" s="9"/>
      <c r="VKX78" s="9"/>
      <c r="VKY78" s="9"/>
      <c r="VKZ78" s="9"/>
      <c r="VLA78" s="9"/>
      <c r="VLB78" s="9"/>
      <c r="VLC78" s="9"/>
      <c r="VLD78" s="9"/>
      <c r="VLE78" s="9"/>
      <c r="VLF78" s="9"/>
      <c r="VLG78" s="9"/>
      <c r="VLH78" s="9"/>
      <c r="VLI78" s="9"/>
      <c r="VLJ78" s="9"/>
      <c r="VLK78" s="9"/>
      <c r="VLL78" s="9"/>
      <c r="VLM78" s="9"/>
      <c r="VLN78" s="9"/>
      <c r="VLO78" s="9"/>
      <c r="VLP78" s="9"/>
      <c r="VLQ78" s="9"/>
      <c r="VLR78" s="9"/>
      <c r="VLS78" s="9"/>
      <c r="VLT78" s="9"/>
      <c r="VLU78" s="9"/>
      <c r="VLV78" s="9"/>
      <c r="VLW78" s="9"/>
      <c r="VLX78" s="9"/>
      <c r="VLY78" s="9"/>
      <c r="VLZ78" s="9"/>
      <c r="VMA78" s="9"/>
      <c r="VMB78" s="9"/>
      <c r="VMC78" s="9"/>
      <c r="VMD78" s="9"/>
      <c r="VME78" s="9"/>
      <c r="VMF78" s="9"/>
      <c r="VMG78" s="9"/>
      <c r="VMH78" s="9"/>
      <c r="VMI78" s="9"/>
      <c r="VMJ78" s="9"/>
      <c r="VMK78" s="9"/>
      <c r="VML78" s="9"/>
      <c r="VMM78" s="9"/>
      <c r="VMN78" s="9"/>
      <c r="VMO78" s="9"/>
      <c r="VMP78" s="9"/>
      <c r="VMQ78" s="9"/>
      <c r="VMR78" s="9"/>
      <c r="VMS78" s="9"/>
      <c r="VMT78" s="9"/>
      <c r="VMU78" s="9"/>
      <c r="VMV78" s="9"/>
      <c r="VMW78" s="9"/>
      <c r="VMX78" s="9"/>
      <c r="VMY78" s="9"/>
      <c r="VMZ78" s="9"/>
      <c r="VNA78" s="9"/>
      <c r="VNB78" s="9"/>
      <c r="VNC78" s="9"/>
      <c r="VND78" s="9"/>
      <c r="VNE78" s="9"/>
      <c r="VNF78" s="9"/>
      <c r="VNG78" s="9"/>
      <c r="VNH78" s="9"/>
      <c r="VNI78" s="9"/>
      <c r="VNJ78" s="9"/>
      <c r="VNK78" s="9"/>
      <c r="VNL78" s="9"/>
      <c r="VNM78" s="9"/>
      <c r="VNN78" s="9"/>
      <c r="VNO78" s="9"/>
      <c r="VNP78" s="9"/>
      <c r="VNQ78" s="9"/>
      <c r="VNR78" s="9"/>
      <c r="VNS78" s="9"/>
      <c r="VNT78" s="9"/>
      <c r="VNU78" s="9"/>
      <c r="VNV78" s="9"/>
      <c r="VNW78" s="9"/>
      <c r="VNX78" s="9"/>
      <c r="VNY78" s="9"/>
      <c r="VNZ78" s="9"/>
      <c r="VOA78" s="9"/>
      <c r="VOB78" s="9"/>
      <c r="VOC78" s="9"/>
      <c r="VOD78" s="9"/>
      <c r="VOE78" s="9"/>
      <c r="VOF78" s="9"/>
      <c r="VOG78" s="9"/>
      <c r="VOH78" s="9"/>
      <c r="VOI78" s="9"/>
      <c r="VOJ78" s="9"/>
      <c r="VOK78" s="9"/>
      <c r="VOL78" s="9"/>
      <c r="VOM78" s="9"/>
      <c r="VON78" s="9"/>
      <c r="VOO78" s="9"/>
      <c r="VOP78" s="9"/>
      <c r="VOQ78" s="9"/>
      <c r="VOR78" s="9"/>
      <c r="VOS78" s="9"/>
      <c r="VOT78" s="9"/>
      <c r="VOU78" s="9"/>
      <c r="VOV78" s="9"/>
      <c r="VOW78" s="9"/>
      <c r="VOX78" s="9"/>
      <c r="VOY78" s="9"/>
      <c r="VOZ78" s="9"/>
      <c r="VPA78" s="9"/>
      <c r="VPB78" s="9"/>
      <c r="VPC78" s="9"/>
      <c r="VPD78" s="9"/>
      <c r="VPE78" s="9"/>
      <c r="VPF78" s="9"/>
      <c r="VPG78" s="9"/>
      <c r="VPH78" s="9"/>
      <c r="VPI78" s="9"/>
      <c r="VPJ78" s="9"/>
      <c r="VPK78" s="9"/>
      <c r="VPL78" s="9"/>
      <c r="VPM78" s="9"/>
      <c r="VPN78" s="9"/>
      <c r="VPO78" s="9"/>
      <c r="VPP78" s="9"/>
      <c r="VPQ78" s="9"/>
      <c r="VPR78" s="9"/>
      <c r="VPS78" s="9"/>
      <c r="VPT78" s="9"/>
      <c r="VPU78" s="9"/>
      <c r="VPV78" s="9"/>
      <c r="VPW78" s="9"/>
      <c r="VPX78" s="9"/>
      <c r="VPY78" s="9"/>
      <c r="VPZ78" s="9"/>
      <c r="VQA78" s="9"/>
      <c r="VQB78" s="9"/>
      <c r="VQC78" s="9"/>
      <c r="VQD78" s="9"/>
      <c r="VQE78" s="9"/>
      <c r="VQF78" s="9"/>
      <c r="VQG78" s="9"/>
      <c r="VQH78" s="9"/>
      <c r="VQI78" s="9"/>
      <c r="VQJ78" s="9"/>
      <c r="VQK78" s="9"/>
      <c r="VQL78" s="9"/>
      <c r="VQM78" s="9"/>
      <c r="VQN78" s="9"/>
      <c r="VQO78" s="9"/>
      <c r="VQP78" s="9"/>
      <c r="VQQ78" s="9"/>
      <c r="VQR78" s="9"/>
      <c r="VQS78" s="9"/>
      <c r="VQT78" s="9"/>
      <c r="VQU78" s="9"/>
      <c r="VQV78" s="9"/>
      <c r="VQW78" s="9"/>
      <c r="VQX78" s="9"/>
      <c r="VQY78" s="9"/>
      <c r="VQZ78" s="9"/>
      <c r="VRA78" s="9"/>
      <c r="VRB78" s="9"/>
      <c r="VRC78" s="9"/>
      <c r="VRD78" s="9"/>
      <c r="VRE78" s="9"/>
      <c r="VRF78" s="9"/>
      <c r="VRG78" s="9"/>
      <c r="VRH78" s="9"/>
      <c r="VRI78" s="9"/>
      <c r="VRJ78" s="9"/>
      <c r="VRK78" s="9"/>
      <c r="VRL78" s="9"/>
      <c r="VRM78" s="9"/>
      <c r="VRN78" s="9"/>
      <c r="VRO78" s="9"/>
      <c r="VRP78" s="9"/>
      <c r="VRQ78" s="9"/>
      <c r="VRR78" s="9"/>
      <c r="VRS78" s="9"/>
      <c r="VRT78" s="9"/>
      <c r="VRU78" s="9"/>
      <c r="VRV78" s="9"/>
      <c r="VRW78" s="9"/>
      <c r="VRX78" s="9"/>
      <c r="VRY78" s="9"/>
      <c r="VRZ78" s="9"/>
      <c r="VSA78" s="9"/>
      <c r="VSB78" s="9"/>
      <c r="VSC78" s="9"/>
      <c r="VSD78" s="9"/>
      <c r="VSE78" s="9"/>
      <c r="VSF78" s="9"/>
      <c r="VSG78" s="9"/>
      <c r="VSH78" s="9"/>
      <c r="VSI78" s="9"/>
      <c r="VSJ78" s="9"/>
      <c r="VSK78" s="9"/>
      <c r="VSL78" s="9"/>
      <c r="VSM78" s="9"/>
      <c r="VSN78" s="9"/>
      <c r="VSO78" s="9"/>
      <c r="VSP78" s="9"/>
      <c r="VSQ78" s="9"/>
      <c r="VSR78" s="9"/>
      <c r="VSS78" s="9"/>
      <c r="VST78" s="9"/>
      <c r="VSU78" s="9"/>
      <c r="VSV78" s="9"/>
      <c r="VSW78" s="9"/>
      <c r="VSX78" s="9"/>
      <c r="VSY78" s="9"/>
      <c r="VSZ78" s="9"/>
      <c r="VTA78" s="9"/>
      <c r="VTB78" s="9"/>
      <c r="VTC78" s="9"/>
      <c r="VTD78" s="9"/>
      <c r="VTE78" s="9"/>
      <c r="VTF78" s="9"/>
      <c r="VTG78" s="9"/>
      <c r="VTH78" s="9"/>
      <c r="VTI78" s="9"/>
      <c r="VTJ78" s="9"/>
      <c r="VTK78" s="9"/>
      <c r="VTL78" s="9"/>
      <c r="VTM78" s="9"/>
      <c r="VTN78" s="9"/>
      <c r="VTO78" s="9"/>
      <c r="VTP78" s="9"/>
      <c r="VTQ78" s="9"/>
      <c r="VTR78" s="9"/>
      <c r="VTS78" s="9"/>
      <c r="VTT78" s="9"/>
      <c r="VTU78" s="9"/>
      <c r="VTV78" s="9"/>
      <c r="VTW78" s="9"/>
      <c r="VTX78" s="9"/>
      <c r="VTY78" s="9"/>
      <c r="VTZ78" s="9"/>
      <c r="VUA78" s="9"/>
      <c r="VUB78" s="9"/>
      <c r="VUC78" s="9"/>
      <c r="VUD78" s="9"/>
      <c r="VUE78" s="9"/>
      <c r="VUF78" s="9"/>
      <c r="VUG78" s="9"/>
      <c r="VUH78" s="9"/>
      <c r="VUI78" s="9"/>
      <c r="VUJ78" s="9"/>
      <c r="VUK78" s="9"/>
      <c r="VUL78" s="9"/>
      <c r="VUM78" s="9"/>
      <c r="VUN78" s="9"/>
      <c r="VUO78" s="9"/>
      <c r="VUP78" s="9"/>
      <c r="VUQ78" s="9"/>
      <c r="VUR78" s="9"/>
      <c r="VUS78" s="9"/>
      <c r="VUT78" s="9"/>
      <c r="VUU78" s="9"/>
      <c r="VUV78" s="9"/>
      <c r="VUW78" s="9"/>
      <c r="VUX78" s="9"/>
      <c r="VUY78" s="9"/>
      <c r="VUZ78" s="9"/>
      <c r="VVA78" s="9"/>
      <c r="VVB78" s="9"/>
      <c r="VVC78" s="9"/>
      <c r="VVD78" s="9"/>
      <c r="VVE78" s="9"/>
      <c r="VVF78" s="9"/>
      <c r="VVG78" s="9"/>
      <c r="VVH78" s="9"/>
      <c r="VVI78" s="9"/>
      <c r="VVJ78" s="9"/>
      <c r="VVK78" s="9"/>
      <c r="VVL78" s="9"/>
      <c r="VVM78" s="9"/>
      <c r="VVN78" s="9"/>
      <c r="VVO78" s="9"/>
      <c r="VVP78" s="9"/>
      <c r="VVQ78" s="9"/>
      <c r="VVR78" s="9"/>
      <c r="VVS78" s="9"/>
      <c r="VVT78" s="9"/>
      <c r="VVU78" s="9"/>
      <c r="VVV78" s="9"/>
      <c r="VVW78" s="9"/>
      <c r="VVX78" s="9"/>
      <c r="VVY78" s="9"/>
      <c r="VVZ78" s="9"/>
      <c r="VWA78" s="9"/>
      <c r="VWB78" s="9"/>
      <c r="VWC78" s="9"/>
      <c r="VWD78" s="9"/>
      <c r="VWE78" s="9"/>
      <c r="VWF78" s="9"/>
      <c r="VWG78" s="9"/>
      <c r="VWH78" s="9"/>
      <c r="VWI78" s="9"/>
      <c r="VWJ78" s="9"/>
      <c r="VWK78" s="9"/>
      <c r="VWL78" s="9"/>
      <c r="VWM78" s="9"/>
      <c r="VWN78" s="9"/>
      <c r="VWO78" s="9"/>
      <c r="VWP78" s="9"/>
      <c r="VWQ78" s="9"/>
      <c r="VWR78" s="9"/>
      <c r="VWS78" s="9"/>
      <c r="VWT78" s="9"/>
      <c r="VWU78" s="9"/>
      <c r="VWV78" s="9"/>
      <c r="VWW78" s="9"/>
      <c r="VWX78" s="9"/>
      <c r="VWY78" s="9"/>
      <c r="VWZ78" s="9"/>
      <c r="VXA78" s="9"/>
      <c r="VXB78" s="9"/>
      <c r="VXC78" s="9"/>
      <c r="VXD78" s="9"/>
      <c r="VXE78" s="9"/>
      <c r="VXF78" s="9"/>
      <c r="VXG78" s="9"/>
      <c r="VXH78" s="9"/>
      <c r="VXI78" s="9"/>
      <c r="VXJ78" s="9"/>
      <c r="VXK78" s="9"/>
      <c r="VXL78" s="9"/>
      <c r="VXM78" s="9"/>
      <c r="VXN78" s="9"/>
      <c r="VXO78" s="9"/>
      <c r="VXP78" s="9"/>
      <c r="VXQ78" s="9"/>
      <c r="VXR78" s="9"/>
      <c r="VXS78" s="9"/>
      <c r="VXT78" s="9"/>
      <c r="VXU78" s="9"/>
      <c r="VXV78" s="9"/>
      <c r="VXW78" s="9"/>
      <c r="VXX78" s="9"/>
      <c r="VXY78" s="9"/>
      <c r="VXZ78" s="9"/>
      <c r="VYA78" s="9"/>
      <c r="VYB78" s="9"/>
      <c r="VYC78" s="9"/>
      <c r="VYD78" s="9"/>
      <c r="VYE78" s="9"/>
      <c r="VYF78" s="9"/>
      <c r="VYG78" s="9"/>
      <c r="VYH78" s="9"/>
      <c r="VYI78" s="9"/>
      <c r="VYJ78" s="9"/>
      <c r="VYK78" s="9"/>
      <c r="VYL78" s="9"/>
      <c r="VYM78" s="9"/>
      <c r="VYN78" s="9"/>
      <c r="VYO78" s="9"/>
      <c r="VYP78" s="9"/>
      <c r="VYQ78" s="9"/>
      <c r="VYR78" s="9"/>
      <c r="VYS78" s="9"/>
      <c r="VYT78" s="9"/>
      <c r="VYU78" s="9"/>
      <c r="VYV78" s="9"/>
      <c r="VYW78" s="9"/>
      <c r="VYX78" s="9"/>
      <c r="VYY78" s="9"/>
      <c r="VYZ78" s="9"/>
      <c r="VZA78" s="9"/>
      <c r="VZB78" s="9"/>
      <c r="VZC78" s="9"/>
      <c r="VZD78" s="9"/>
      <c r="VZE78" s="9"/>
      <c r="VZF78" s="9"/>
      <c r="VZG78" s="9"/>
      <c r="VZH78" s="9"/>
      <c r="VZI78" s="9"/>
      <c r="VZJ78" s="9"/>
      <c r="VZK78" s="9"/>
      <c r="VZL78" s="9"/>
      <c r="VZM78" s="9"/>
      <c r="VZN78" s="9"/>
      <c r="VZO78" s="9"/>
      <c r="VZP78" s="9"/>
      <c r="VZQ78" s="9"/>
      <c r="VZR78" s="9"/>
      <c r="VZS78" s="9"/>
      <c r="VZT78" s="9"/>
      <c r="VZU78" s="9"/>
      <c r="VZV78" s="9"/>
      <c r="VZW78" s="9"/>
      <c r="VZX78" s="9"/>
      <c r="VZY78" s="9"/>
      <c r="VZZ78" s="9"/>
      <c r="WAA78" s="9"/>
      <c r="WAB78" s="9"/>
      <c r="WAC78" s="9"/>
      <c r="WAD78" s="9"/>
      <c r="WAE78" s="9"/>
      <c r="WAF78" s="9"/>
      <c r="WAG78" s="9"/>
      <c r="WAH78" s="9"/>
      <c r="WAI78" s="9"/>
      <c r="WAJ78" s="9"/>
      <c r="WAK78" s="9"/>
      <c r="WAL78" s="9"/>
      <c r="WAM78" s="9"/>
      <c r="WAN78" s="9"/>
      <c r="WAO78" s="9"/>
      <c r="WAP78" s="9"/>
      <c r="WAQ78" s="9"/>
      <c r="WAR78" s="9"/>
      <c r="WAS78" s="9"/>
      <c r="WAT78" s="9"/>
      <c r="WAU78" s="9"/>
      <c r="WAV78" s="9"/>
      <c r="WAW78" s="9"/>
      <c r="WAX78" s="9"/>
      <c r="WAY78" s="9"/>
      <c r="WAZ78" s="9"/>
      <c r="WBA78" s="9"/>
      <c r="WBB78" s="9"/>
      <c r="WBC78" s="9"/>
      <c r="WBD78" s="9"/>
      <c r="WBE78" s="9"/>
      <c r="WBF78" s="9"/>
      <c r="WBG78" s="9"/>
      <c r="WBH78" s="9"/>
      <c r="WBI78" s="9"/>
      <c r="WBJ78" s="9"/>
      <c r="WBK78" s="9"/>
      <c r="WBL78" s="9"/>
      <c r="WBM78" s="9"/>
      <c r="WBN78" s="9"/>
      <c r="WBO78" s="9"/>
      <c r="WBP78" s="9"/>
      <c r="WBQ78" s="9"/>
      <c r="WBR78" s="9"/>
      <c r="WBS78" s="9"/>
      <c r="WBT78" s="9"/>
      <c r="WBU78" s="9"/>
      <c r="WBV78" s="9"/>
      <c r="WBW78" s="9"/>
      <c r="WBX78" s="9"/>
      <c r="WBY78" s="9"/>
      <c r="WBZ78" s="9"/>
      <c r="WCA78" s="9"/>
      <c r="WCB78" s="9"/>
      <c r="WCC78" s="9"/>
      <c r="WCD78" s="9"/>
      <c r="WCE78" s="9"/>
      <c r="WCF78" s="9"/>
      <c r="WCG78" s="9"/>
      <c r="WCH78" s="9"/>
      <c r="WCI78" s="9"/>
      <c r="WCJ78" s="9"/>
      <c r="WCK78" s="9"/>
      <c r="WCL78" s="9"/>
      <c r="WCM78" s="9"/>
      <c r="WCN78" s="9"/>
      <c r="WCO78" s="9"/>
      <c r="WCP78" s="9"/>
      <c r="WCQ78" s="9"/>
      <c r="WCR78" s="9"/>
      <c r="WCS78" s="9"/>
      <c r="WCT78" s="9"/>
      <c r="WCU78" s="9"/>
      <c r="WCV78" s="9"/>
      <c r="WCW78" s="9"/>
      <c r="WCX78" s="9"/>
      <c r="WCY78" s="9"/>
      <c r="WCZ78" s="9"/>
      <c r="WDA78" s="9"/>
      <c r="WDB78" s="9"/>
      <c r="WDC78" s="9"/>
      <c r="WDD78" s="9"/>
      <c r="WDE78" s="9"/>
      <c r="WDF78" s="9"/>
      <c r="WDG78" s="9"/>
      <c r="WDH78" s="9"/>
      <c r="WDI78" s="9"/>
      <c r="WDJ78" s="9"/>
      <c r="WDK78" s="9"/>
      <c r="WDL78" s="9"/>
      <c r="WDM78" s="9"/>
      <c r="WDN78" s="9"/>
      <c r="WDO78" s="9"/>
      <c r="WDP78" s="9"/>
      <c r="WDQ78" s="9"/>
      <c r="WDR78" s="9"/>
      <c r="WDS78" s="9"/>
      <c r="WDT78" s="9"/>
      <c r="WDU78" s="9"/>
      <c r="WDV78" s="9"/>
      <c r="WDW78" s="9"/>
      <c r="WDX78" s="9"/>
      <c r="WDY78" s="9"/>
      <c r="WDZ78" s="9"/>
      <c r="WEA78" s="9"/>
      <c r="WEB78" s="9"/>
      <c r="WEC78" s="9"/>
      <c r="WED78" s="9"/>
      <c r="WEE78" s="9"/>
      <c r="WEF78" s="9"/>
      <c r="WEG78" s="9"/>
      <c r="WEH78" s="9"/>
      <c r="WEI78" s="9"/>
      <c r="WEJ78" s="9"/>
      <c r="WEK78" s="9"/>
      <c r="WEL78" s="9"/>
      <c r="WEM78" s="9"/>
      <c r="WEN78" s="9"/>
      <c r="WEO78" s="9"/>
      <c r="WEP78" s="9"/>
      <c r="WEQ78" s="9"/>
      <c r="WER78" s="9"/>
      <c r="WES78" s="9"/>
      <c r="WET78" s="9"/>
      <c r="WEU78" s="9"/>
      <c r="WEV78" s="9"/>
      <c r="WEW78" s="9"/>
      <c r="WEX78" s="9"/>
      <c r="WEY78" s="9"/>
      <c r="WEZ78" s="9"/>
      <c r="WFA78" s="9"/>
      <c r="WFB78" s="9"/>
      <c r="WFC78" s="9"/>
      <c r="WFD78" s="9"/>
      <c r="WFE78" s="9"/>
      <c r="WFF78" s="9"/>
      <c r="WFG78" s="9"/>
      <c r="WFH78" s="9"/>
      <c r="WFI78" s="9"/>
      <c r="WFJ78" s="9"/>
      <c r="WFK78" s="9"/>
      <c r="WFL78" s="9"/>
      <c r="WFM78" s="9"/>
      <c r="WFN78" s="9"/>
      <c r="WFO78" s="9"/>
      <c r="WFP78" s="9"/>
      <c r="WFQ78" s="9"/>
      <c r="WFR78" s="9"/>
      <c r="WFS78" s="9"/>
      <c r="WFT78" s="9"/>
      <c r="WFU78" s="9"/>
      <c r="WFV78" s="9"/>
      <c r="WFW78" s="9"/>
      <c r="WFX78" s="9"/>
      <c r="WFY78" s="9"/>
      <c r="WFZ78" s="9"/>
      <c r="WGA78" s="9"/>
      <c r="WGB78" s="9"/>
      <c r="WGC78" s="9"/>
      <c r="WGD78" s="9"/>
      <c r="WGE78" s="9"/>
      <c r="WGF78" s="9"/>
      <c r="WGG78" s="9"/>
      <c r="WGH78" s="9"/>
      <c r="WGI78" s="9"/>
      <c r="WGJ78" s="9"/>
      <c r="WGK78" s="9"/>
      <c r="WGL78" s="9"/>
      <c r="WGM78" s="9"/>
      <c r="WGN78" s="9"/>
      <c r="WGO78" s="9"/>
      <c r="WGP78" s="9"/>
      <c r="WGQ78" s="9"/>
      <c r="WGR78" s="9"/>
      <c r="WGS78" s="9"/>
      <c r="WGT78" s="9"/>
      <c r="WGU78" s="9"/>
      <c r="WGV78" s="9"/>
      <c r="WGW78" s="9"/>
      <c r="WGX78" s="9"/>
      <c r="WGY78" s="9"/>
      <c r="WGZ78" s="9"/>
      <c r="WHA78" s="9"/>
      <c r="WHB78" s="9"/>
      <c r="WHC78" s="9"/>
      <c r="WHD78" s="9"/>
      <c r="WHE78" s="9"/>
      <c r="WHF78" s="9"/>
      <c r="WHG78" s="9"/>
      <c r="WHH78" s="9"/>
      <c r="WHI78" s="9"/>
      <c r="WHJ78" s="9"/>
      <c r="WHK78" s="9"/>
      <c r="WHL78" s="9"/>
      <c r="WHM78" s="9"/>
      <c r="WHN78" s="9"/>
      <c r="WHO78" s="9"/>
      <c r="WHP78" s="9"/>
      <c r="WHQ78" s="9"/>
      <c r="WHR78" s="9"/>
      <c r="WHS78" s="9"/>
      <c r="WHT78" s="9"/>
      <c r="WHU78" s="9"/>
      <c r="WHV78" s="9"/>
      <c r="WHW78" s="9"/>
      <c r="WHX78" s="9"/>
      <c r="WHY78" s="9"/>
      <c r="WHZ78" s="9"/>
      <c r="WIA78" s="9"/>
      <c r="WIB78" s="9"/>
      <c r="WIC78" s="9"/>
      <c r="WID78" s="9"/>
      <c r="WIE78" s="9"/>
      <c r="WIF78" s="9"/>
      <c r="WIG78" s="9"/>
      <c r="WIH78" s="9"/>
      <c r="WII78" s="9"/>
      <c r="WIJ78" s="9"/>
      <c r="WIK78" s="9"/>
      <c r="WIL78" s="9"/>
      <c r="WIM78" s="9"/>
      <c r="WIN78" s="9"/>
      <c r="WIO78" s="9"/>
      <c r="WIP78" s="9"/>
      <c r="WIQ78" s="9"/>
      <c r="WIR78" s="9"/>
      <c r="WIS78" s="9"/>
      <c r="WIT78" s="9"/>
      <c r="WIU78" s="9"/>
      <c r="WIV78" s="9"/>
      <c r="WIW78" s="9"/>
      <c r="WIX78" s="9"/>
      <c r="WIY78" s="9"/>
      <c r="WIZ78" s="9"/>
      <c r="WJA78" s="9"/>
      <c r="WJB78" s="9"/>
      <c r="WJC78" s="9"/>
      <c r="WJD78" s="9"/>
      <c r="WJE78" s="9"/>
      <c r="WJF78" s="9"/>
      <c r="WJG78" s="9"/>
      <c r="WJH78" s="9"/>
      <c r="WJI78" s="9"/>
      <c r="WJJ78" s="9"/>
      <c r="WJK78" s="9"/>
      <c r="WJL78" s="9"/>
      <c r="WJM78" s="9"/>
      <c r="WJN78" s="9"/>
      <c r="WJO78" s="9"/>
      <c r="WJP78" s="9"/>
      <c r="WJQ78" s="9"/>
      <c r="WJR78" s="9"/>
      <c r="WJS78" s="9"/>
      <c r="WJT78" s="9"/>
      <c r="WJU78" s="9"/>
      <c r="WJV78" s="9"/>
      <c r="WJW78" s="9"/>
      <c r="WJX78" s="9"/>
      <c r="WJY78" s="9"/>
      <c r="WJZ78" s="9"/>
      <c r="WKA78" s="9"/>
      <c r="WKB78" s="9"/>
      <c r="WKC78" s="9"/>
      <c r="WKD78" s="9"/>
      <c r="WKE78" s="9"/>
      <c r="WKF78" s="9"/>
      <c r="WKG78" s="9"/>
      <c r="WKH78" s="9"/>
      <c r="WKI78" s="9"/>
      <c r="WKJ78" s="9"/>
      <c r="WKK78" s="9"/>
      <c r="WKL78" s="9"/>
      <c r="WKM78" s="9"/>
      <c r="WKN78" s="9"/>
      <c r="WKO78" s="9"/>
      <c r="WKP78" s="9"/>
      <c r="WKQ78" s="9"/>
      <c r="WKR78" s="9"/>
      <c r="WKS78" s="9"/>
      <c r="WKT78" s="9"/>
      <c r="WKU78" s="9"/>
      <c r="WKV78" s="9"/>
      <c r="WKW78" s="9"/>
      <c r="WKX78" s="9"/>
      <c r="WKY78" s="9"/>
      <c r="WKZ78" s="9"/>
      <c r="WLA78" s="9"/>
      <c r="WLB78" s="9"/>
      <c r="WLC78" s="9"/>
      <c r="WLD78" s="9"/>
      <c r="WLE78" s="9"/>
      <c r="WLF78" s="9"/>
      <c r="WLG78" s="9"/>
      <c r="WLH78" s="9"/>
      <c r="WLI78" s="9"/>
      <c r="WLJ78" s="9"/>
      <c r="WLK78" s="9"/>
      <c r="WLL78" s="9"/>
      <c r="WLM78" s="9"/>
      <c r="WLN78" s="9"/>
      <c r="WLO78" s="9"/>
      <c r="WLP78" s="9"/>
      <c r="WLQ78" s="9"/>
      <c r="WLR78" s="9"/>
      <c r="WLS78" s="9"/>
      <c r="WLT78" s="9"/>
      <c r="WLU78" s="9"/>
      <c r="WLV78" s="9"/>
      <c r="WLW78" s="9"/>
      <c r="WLX78" s="9"/>
      <c r="WLY78" s="9"/>
      <c r="WLZ78" s="9"/>
      <c r="WMA78" s="9"/>
      <c r="WMB78" s="9"/>
      <c r="WMC78" s="9"/>
      <c r="WMD78" s="9"/>
      <c r="WME78" s="9"/>
      <c r="WMF78" s="9"/>
      <c r="WMG78" s="9"/>
      <c r="WMH78" s="9"/>
      <c r="WMI78" s="9"/>
      <c r="WMJ78" s="9"/>
      <c r="WMK78" s="9"/>
      <c r="WML78" s="9"/>
      <c r="WMM78" s="9"/>
      <c r="WMN78" s="9"/>
      <c r="WMO78" s="9"/>
      <c r="WMP78" s="9"/>
      <c r="WMQ78" s="9"/>
      <c r="WMR78" s="9"/>
      <c r="WMS78" s="9"/>
      <c r="WMT78" s="9"/>
      <c r="WMU78" s="9"/>
      <c r="WMV78" s="9"/>
      <c r="WMW78" s="9"/>
      <c r="WMX78" s="9"/>
      <c r="WMY78" s="9"/>
      <c r="WMZ78" s="9"/>
      <c r="WNA78" s="9"/>
      <c r="WNB78" s="9"/>
      <c r="WNC78" s="9"/>
      <c r="WND78" s="9"/>
      <c r="WNE78" s="9"/>
      <c r="WNF78" s="9"/>
      <c r="WNG78" s="9"/>
      <c r="WNH78" s="9"/>
      <c r="WNI78" s="9"/>
      <c r="WNJ78" s="9"/>
      <c r="WNK78" s="9"/>
      <c r="WNL78" s="9"/>
      <c r="WNM78" s="9"/>
      <c r="WNN78" s="9"/>
      <c r="WNO78" s="9"/>
      <c r="WNP78" s="9"/>
      <c r="WNQ78" s="9"/>
      <c r="WNR78" s="9"/>
      <c r="WNS78" s="9"/>
      <c r="WNT78" s="9"/>
      <c r="WNU78" s="9"/>
      <c r="WNV78" s="9"/>
      <c r="WNW78" s="9"/>
      <c r="WNX78" s="9"/>
      <c r="WNY78" s="9"/>
      <c r="WNZ78" s="9"/>
      <c r="WOA78" s="9"/>
      <c r="WOB78" s="9"/>
      <c r="WOC78" s="9"/>
      <c r="WOD78" s="9"/>
      <c r="WOE78" s="9"/>
      <c r="WOF78" s="9"/>
      <c r="WOG78" s="9"/>
      <c r="WOH78" s="9"/>
      <c r="WOI78" s="9"/>
      <c r="WOJ78" s="9"/>
      <c r="WOK78" s="9"/>
      <c r="WOL78" s="9"/>
      <c r="WOM78" s="9"/>
      <c r="WON78" s="9"/>
      <c r="WOO78" s="9"/>
      <c r="WOP78" s="9"/>
      <c r="WOQ78" s="9"/>
      <c r="WOR78" s="9"/>
      <c r="WOS78" s="9"/>
      <c r="WOT78" s="9"/>
      <c r="WOU78" s="9"/>
      <c r="WOV78" s="9"/>
      <c r="WOW78" s="9"/>
      <c r="WOX78" s="9"/>
      <c r="WOY78" s="9"/>
      <c r="WOZ78" s="9"/>
      <c r="WPA78" s="9"/>
      <c r="WPB78" s="9"/>
      <c r="WPC78" s="9"/>
      <c r="WPD78" s="9"/>
      <c r="WPE78" s="9"/>
      <c r="WPF78" s="9"/>
      <c r="WPG78" s="9"/>
      <c r="WPH78" s="9"/>
      <c r="WPI78" s="9"/>
      <c r="WPJ78" s="9"/>
      <c r="WPK78" s="9"/>
      <c r="WPL78" s="9"/>
      <c r="WPM78" s="9"/>
      <c r="WPN78" s="9"/>
      <c r="WPO78" s="9"/>
      <c r="WPP78" s="9"/>
      <c r="WPQ78" s="9"/>
      <c r="WPR78" s="9"/>
      <c r="WPS78" s="9"/>
      <c r="WPT78" s="9"/>
      <c r="WPU78" s="9"/>
      <c r="WPV78" s="9"/>
      <c r="WPW78" s="9"/>
      <c r="WPX78" s="9"/>
      <c r="WPY78" s="9"/>
      <c r="WPZ78" s="9"/>
      <c r="WQA78" s="9"/>
      <c r="WQB78" s="9"/>
      <c r="WQC78" s="9"/>
      <c r="WQD78" s="9"/>
      <c r="WQE78" s="9"/>
      <c r="WQF78" s="9"/>
      <c r="WQG78" s="9"/>
      <c r="WQH78" s="9"/>
      <c r="WQI78" s="9"/>
      <c r="WQJ78" s="9"/>
      <c r="WQK78" s="9"/>
      <c r="WQL78" s="9"/>
      <c r="WQM78" s="9"/>
      <c r="WQN78" s="9"/>
      <c r="WQO78" s="9"/>
      <c r="WQP78" s="9"/>
      <c r="WQQ78" s="9"/>
      <c r="WQR78" s="9"/>
      <c r="WQS78" s="9"/>
      <c r="WQT78" s="9"/>
      <c r="WQU78" s="9"/>
      <c r="WQV78" s="9"/>
      <c r="WQW78" s="9"/>
      <c r="WQX78" s="9"/>
      <c r="WQY78" s="9"/>
      <c r="WQZ78" s="9"/>
      <c r="WRA78" s="9"/>
      <c r="WRB78" s="9"/>
      <c r="WRC78" s="9"/>
      <c r="WRD78" s="9"/>
      <c r="WRE78" s="9"/>
      <c r="WRF78" s="9"/>
      <c r="WRG78" s="9"/>
      <c r="WRH78" s="9"/>
      <c r="WRI78" s="9"/>
      <c r="WRJ78" s="9"/>
      <c r="WRK78" s="9"/>
      <c r="WRL78" s="9"/>
      <c r="WRM78" s="9"/>
      <c r="WRN78" s="9"/>
      <c r="WRO78" s="9"/>
      <c r="WRP78" s="9"/>
      <c r="WRQ78" s="9"/>
      <c r="WRR78" s="9"/>
      <c r="WRS78" s="9"/>
      <c r="WRT78" s="9"/>
      <c r="WRU78" s="9"/>
      <c r="WRV78" s="9"/>
      <c r="WRW78" s="9"/>
      <c r="WRX78" s="9"/>
      <c r="WRY78" s="9"/>
      <c r="WRZ78" s="9"/>
      <c r="WSA78" s="9"/>
      <c r="WSB78" s="9"/>
      <c r="WSC78" s="9"/>
      <c r="WSD78" s="9"/>
      <c r="WSE78" s="9"/>
      <c r="WSF78" s="9"/>
      <c r="WSG78" s="9"/>
      <c r="WSH78" s="9"/>
      <c r="WSI78" s="9"/>
      <c r="WSJ78" s="9"/>
      <c r="WSK78" s="9"/>
      <c r="WSL78" s="9"/>
      <c r="WSM78" s="9"/>
      <c r="WSN78" s="9"/>
      <c r="WSO78" s="9"/>
      <c r="WSP78" s="9"/>
      <c r="WSQ78" s="9"/>
      <c r="WSR78" s="9"/>
      <c r="WSS78" s="9"/>
      <c r="WST78" s="9"/>
      <c r="WSU78" s="9"/>
      <c r="WSV78" s="9"/>
      <c r="WSW78" s="9"/>
      <c r="WSX78" s="9"/>
      <c r="WSY78" s="9"/>
      <c r="WSZ78" s="9"/>
      <c r="WTA78" s="9"/>
      <c r="WTB78" s="9"/>
      <c r="WTC78" s="9"/>
      <c r="WTD78" s="9"/>
      <c r="WTE78" s="9"/>
      <c r="WTF78" s="9"/>
      <c r="WTG78" s="9"/>
      <c r="WTH78" s="9"/>
      <c r="WTI78" s="9"/>
      <c r="WTJ78" s="9"/>
      <c r="WTK78" s="9"/>
      <c r="WTL78" s="9"/>
      <c r="WTM78" s="9"/>
      <c r="WTN78" s="9"/>
      <c r="WTO78" s="9"/>
      <c r="WTP78" s="9"/>
      <c r="WTQ78" s="9"/>
      <c r="WTR78" s="9"/>
      <c r="WTS78" s="9"/>
      <c r="WTT78" s="9"/>
      <c r="WTU78" s="9"/>
      <c r="WTV78" s="9"/>
      <c r="WTW78" s="9"/>
      <c r="WTX78" s="9"/>
      <c r="WTY78" s="9"/>
      <c r="WTZ78" s="9"/>
      <c r="WUA78" s="9"/>
      <c r="WUB78" s="9"/>
      <c r="WUC78" s="9"/>
      <c r="WUD78" s="9"/>
      <c r="WUE78" s="9"/>
      <c r="WUF78" s="9"/>
      <c r="WUG78" s="9"/>
      <c r="WUH78" s="9"/>
      <c r="WUI78" s="9"/>
      <c r="WUJ78" s="9"/>
      <c r="WUK78" s="9"/>
      <c r="WUL78" s="9"/>
      <c r="WUM78" s="9"/>
      <c r="WUN78" s="9"/>
      <c r="WUO78" s="9"/>
      <c r="WUP78" s="9"/>
      <c r="WUQ78" s="9"/>
      <c r="WUR78" s="9"/>
      <c r="WUS78" s="9"/>
      <c r="WUT78" s="9"/>
      <c r="WUU78" s="9"/>
      <c r="WUV78" s="9"/>
      <c r="WUW78" s="9"/>
      <c r="WUX78" s="9"/>
      <c r="WUY78" s="9"/>
      <c r="WUZ78" s="9"/>
      <c r="WVA78" s="9"/>
      <c r="WVB78" s="9"/>
      <c r="WVC78" s="9"/>
      <c r="WVD78" s="9"/>
      <c r="WVE78" s="9"/>
      <c r="WVF78" s="9"/>
      <c r="WVG78" s="9"/>
      <c r="WVH78" s="9"/>
      <c r="WVI78" s="9"/>
      <c r="WVJ78" s="9"/>
      <c r="WVK78" s="9"/>
      <c r="WVL78" s="9"/>
      <c r="WVM78" s="9"/>
      <c r="WVN78" s="9"/>
      <c r="WVO78" s="9"/>
      <c r="WVP78" s="9"/>
      <c r="WVQ78" s="9"/>
      <c r="WVR78" s="9"/>
      <c r="WVS78" s="9"/>
      <c r="WVT78" s="9"/>
      <c r="WVU78" s="9"/>
      <c r="WVV78" s="9"/>
      <c r="WVW78" s="9"/>
      <c r="WVX78" s="9"/>
      <c r="WVY78" s="9"/>
      <c r="WVZ78" s="9"/>
      <c r="WWA78" s="9"/>
      <c r="WWB78" s="9"/>
      <c r="WWC78" s="9"/>
      <c r="WWD78" s="9"/>
      <c r="WWE78" s="9"/>
      <c r="WWF78" s="9"/>
      <c r="WWG78" s="9"/>
      <c r="WWH78" s="9"/>
      <c r="WWI78" s="9"/>
      <c r="WWJ78" s="9"/>
      <c r="WWK78" s="9"/>
      <c r="WWL78" s="9"/>
      <c r="WWM78" s="9"/>
      <c r="WWN78" s="9"/>
      <c r="WWO78" s="9"/>
      <c r="WWP78" s="9"/>
      <c r="WWQ78" s="9"/>
      <c r="WWR78" s="9"/>
      <c r="WWS78" s="9"/>
      <c r="WWT78" s="9"/>
      <c r="WWU78" s="9"/>
      <c r="WWV78" s="9"/>
      <c r="WWW78" s="9"/>
      <c r="WWX78" s="9"/>
      <c r="WWY78" s="9"/>
      <c r="WWZ78" s="9"/>
      <c r="WXA78" s="9"/>
      <c r="WXB78" s="9"/>
      <c r="WXC78" s="9"/>
      <c r="WXD78" s="9"/>
      <c r="WXE78" s="9"/>
      <c r="WXF78" s="9"/>
      <c r="WXG78" s="9"/>
      <c r="WXH78" s="9"/>
      <c r="WXI78" s="9"/>
      <c r="WXJ78" s="9"/>
      <c r="WXK78" s="9"/>
      <c r="WXL78" s="9"/>
      <c r="WXM78" s="9"/>
      <c r="WXN78" s="9"/>
      <c r="WXO78" s="9"/>
      <c r="WXP78" s="9"/>
      <c r="WXQ78" s="9"/>
      <c r="WXR78" s="9"/>
      <c r="WXS78" s="9"/>
      <c r="WXT78" s="9"/>
      <c r="WXU78" s="9"/>
      <c r="WXV78" s="9"/>
      <c r="WXW78" s="9"/>
      <c r="WXX78" s="9"/>
      <c r="WXY78" s="9"/>
      <c r="WXZ78" s="9"/>
      <c r="WYA78" s="9"/>
      <c r="WYB78" s="9"/>
      <c r="WYC78" s="9"/>
      <c r="WYD78" s="9"/>
      <c r="WYE78" s="9"/>
      <c r="WYF78" s="9"/>
      <c r="WYG78" s="9"/>
      <c r="WYH78" s="9"/>
      <c r="WYI78" s="9"/>
      <c r="WYJ78" s="9"/>
      <c r="WYK78" s="9"/>
      <c r="WYL78" s="9"/>
      <c r="WYM78" s="9"/>
      <c r="WYN78" s="9"/>
      <c r="WYO78" s="9"/>
      <c r="WYP78" s="9"/>
      <c r="WYQ78" s="9"/>
      <c r="WYR78" s="9"/>
      <c r="WYS78" s="9"/>
      <c r="WYT78" s="9"/>
      <c r="WYU78" s="9"/>
      <c r="WYV78" s="9"/>
      <c r="WYW78" s="9"/>
      <c r="WYX78" s="9"/>
      <c r="WYY78" s="9"/>
      <c r="WYZ78" s="9"/>
      <c r="WZA78" s="9"/>
      <c r="WZB78" s="9"/>
      <c r="WZC78" s="9"/>
      <c r="WZD78" s="9"/>
      <c r="WZE78" s="9"/>
      <c r="WZF78" s="9"/>
      <c r="WZG78" s="9"/>
      <c r="WZH78" s="9"/>
      <c r="WZI78" s="9"/>
      <c r="WZJ78" s="9"/>
      <c r="WZK78" s="9"/>
      <c r="WZL78" s="9"/>
      <c r="WZM78" s="9"/>
      <c r="WZN78" s="9"/>
      <c r="WZO78" s="9"/>
      <c r="WZP78" s="9"/>
      <c r="WZQ78" s="9"/>
      <c r="WZR78" s="9"/>
      <c r="WZS78" s="9"/>
      <c r="WZT78" s="9"/>
      <c r="WZU78" s="9"/>
      <c r="WZV78" s="9"/>
      <c r="WZW78" s="9"/>
      <c r="WZX78" s="9"/>
      <c r="WZY78" s="9"/>
      <c r="WZZ78" s="9"/>
      <c r="XAA78" s="9"/>
      <c r="XAB78" s="9"/>
      <c r="XAC78" s="9"/>
      <c r="XAD78" s="9"/>
      <c r="XAE78" s="9"/>
      <c r="XAF78" s="9"/>
      <c r="XAG78" s="9"/>
      <c r="XAH78" s="9"/>
      <c r="XAI78" s="9"/>
      <c r="XAJ78" s="9"/>
      <c r="XAK78" s="9"/>
      <c r="XAL78" s="9"/>
      <c r="XAM78" s="9"/>
      <c r="XAN78" s="9"/>
      <c r="XAO78" s="9"/>
      <c r="XAP78" s="9"/>
      <c r="XAQ78" s="9"/>
      <c r="XAR78" s="9"/>
      <c r="XAS78" s="9"/>
      <c r="XAT78" s="9"/>
      <c r="XAU78" s="9"/>
      <c r="XAV78" s="9"/>
      <c r="XAW78" s="9"/>
      <c r="XAX78" s="9"/>
      <c r="XAY78" s="9"/>
      <c r="XAZ78" s="9"/>
      <c r="XBA78" s="9"/>
      <c r="XBB78" s="9"/>
      <c r="XBC78" s="9"/>
      <c r="XBD78" s="9"/>
      <c r="XBE78" s="9"/>
      <c r="XBF78" s="9"/>
      <c r="XBG78" s="9"/>
      <c r="XBH78" s="9"/>
      <c r="XBI78" s="9"/>
      <c r="XBJ78" s="9"/>
      <c r="XBK78" s="9"/>
      <c r="XBL78" s="9"/>
      <c r="XBM78" s="9"/>
      <c r="XBN78" s="9"/>
      <c r="XBO78" s="9"/>
      <c r="XBP78" s="9"/>
      <c r="XBQ78" s="9"/>
      <c r="XBR78" s="9"/>
      <c r="XBS78" s="9"/>
      <c r="XBT78" s="9"/>
      <c r="XBU78" s="9"/>
      <c r="XBV78" s="9"/>
      <c r="XBW78" s="9"/>
      <c r="XBX78" s="9"/>
      <c r="XBY78" s="9"/>
      <c r="XBZ78" s="9"/>
      <c r="XCA78" s="9"/>
      <c r="XCB78" s="9"/>
      <c r="XCC78" s="9"/>
      <c r="XCD78" s="9"/>
      <c r="XCE78" s="9"/>
      <c r="XCF78" s="9"/>
      <c r="XCG78" s="9"/>
      <c r="XCH78" s="9"/>
      <c r="XCI78" s="9"/>
      <c r="XCJ78" s="9"/>
      <c r="XCK78" s="9"/>
      <c r="XCL78" s="9"/>
      <c r="XCM78" s="9"/>
      <c r="XCN78" s="9"/>
      <c r="XCO78" s="9"/>
      <c r="XCP78" s="9"/>
      <c r="XCQ78" s="9"/>
      <c r="XCR78" s="9"/>
      <c r="XCS78" s="9"/>
      <c r="XCT78" s="9"/>
      <c r="XCU78" s="9"/>
      <c r="XCV78" s="9"/>
      <c r="XCW78" s="9"/>
      <c r="XCX78" s="9"/>
      <c r="XCY78" s="9"/>
      <c r="XCZ78" s="9"/>
      <c r="XDA78" s="9"/>
      <c r="XDB78" s="9"/>
      <c r="XDC78" s="9"/>
      <c r="XDD78" s="9"/>
      <c r="XDE78" s="9"/>
      <c r="XDF78" s="9"/>
      <c r="XDG78" s="9"/>
      <c r="XDH78" s="9"/>
      <c r="XDI78" s="9"/>
      <c r="XDJ78" s="9"/>
      <c r="XDK78" s="9"/>
      <c r="XDL78" s="9"/>
      <c r="XDM78" s="9"/>
      <c r="XDN78" s="9"/>
      <c r="XDO78" s="9"/>
      <c r="XDP78" s="9"/>
      <c r="XDQ78" s="9"/>
      <c r="XDR78" s="9"/>
      <c r="XDS78" s="9"/>
      <c r="XDT78" s="9"/>
      <c r="XDU78" s="9"/>
      <c r="XDV78" s="9"/>
      <c r="XDW78" s="9"/>
      <c r="XDX78" s="9"/>
      <c r="XDY78" s="9"/>
      <c r="XDZ78" s="9"/>
      <c r="XEA78" s="9"/>
      <c r="XEB78" s="9"/>
      <c r="XEC78" s="9"/>
      <c r="XED78" s="9"/>
      <c r="XEE78" s="9"/>
      <c r="XEF78" s="9"/>
      <c r="XEG78" s="9"/>
      <c r="XEH78" s="9"/>
      <c r="XEI78" s="9"/>
      <c r="XEJ78" s="9"/>
      <c r="XEK78" s="9"/>
      <c r="XEL78" s="9"/>
      <c r="XEM78" s="9"/>
      <c r="XEN78" s="9"/>
      <c r="XEO78" s="9"/>
      <c r="XEP78" s="9"/>
      <c r="XEQ78" s="9"/>
      <c r="XER78" s="9"/>
      <c r="XES78" s="9"/>
      <c r="XET78" s="9"/>
      <c r="XEU78" s="9"/>
      <c r="XEV78" s="9"/>
      <c r="XEW78" s="9"/>
      <c r="XEX78" s="9"/>
      <c r="XEY78" s="9"/>
      <c r="XEZ78" s="9"/>
      <c r="XFA78" s="9"/>
      <c r="XFB78" s="9"/>
      <c r="XFC78" s="9"/>
    </row>
    <row r="79" spans="2:16383" s="4" customFormat="1" x14ac:dyDescent="0.3">
      <c r="B79" s="14"/>
      <c r="C79" s="27"/>
      <c r="D79" s="27"/>
      <c r="E79" s="27"/>
      <c r="F79" s="27"/>
      <c r="G79" s="33"/>
      <c r="H79" s="32"/>
    </row>
    <row r="80" spans="2:16383" s="4" customFormat="1" ht="17.25" thickBot="1" x14ac:dyDescent="0.35">
      <c r="B80" s="14"/>
      <c r="C80" s="10" t="s">
        <v>145</v>
      </c>
      <c r="D80" s="10"/>
      <c r="E80" s="10"/>
      <c r="F80" s="10" t="s">
        <v>5</v>
      </c>
      <c r="G80" s="39">
        <f>G76+G78</f>
        <v>0</v>
      </c>
      <c r="H80" s="39">
        <f>H76+H78</f>
        <v>0</v>
      </c>
      <c r="J80" s="24"/>
    </row>
    <row r="81" spans="2:16383" s="4" customFormat="1" ht="17.25" thickTop="1" x14ac:dyDescent="0.3">
      <c r="B81" s="14"/>
      <c r="C81" s="10"/>
      <c r="D81" s="10"/>
      <c r="E81" s="10"/>
      <c r="F81" s="10"/>
      <c r="G81" s="36">
        <f>G80-'FC 1- Detailed'!G160</f>
        <v>0</v>
      </c>
      <c r="H81" s="12"/>
      <c r="J81" s="24"/>
    </row>
    <row r="82" spans="2:16383" s="4" customFormat="1" x14ac:dyDescent="0.3">
      <c r="B82" s="14"/>
      <c r="C82" s="10"/>
      <c r="D82" s="10"/>
      <c r="E82" s="10"/>
      <c r="F82" s="10"/>
      <c r="G82" s="40"/>
      <c r="H82" s="12"/>
    </row>
    <row r="83" spans="2:16383" s="9" customFormat="1" x14ac:dyDescent="0.3">
      <c r="B83" s="2"/>
      <c r="C83" s="10"/>
      <c r="D83" s="10"/>
      <c r="E83" s="10"/>
      <c r="F83" s="10"/>
      <c r="G83" s="35"/>
      <c r="H83" s="12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</row>
    <row r="84" spans="2:16383" s="4" customFormat="1" x14ac:dyDescent="0.3">
      <c r="B84" s="14"/>
      <c r="C84" s="10"/>
      <c r="D84" s="10"/>
      <c r="E84" s="10"/>
      <c r="F84" s="10"/>
      <c r="G84" s="35"/>
      <c r="H84" s="12"/>
    </row>
    <row r="85" spans="2:16383" s="4" customFormat="1" x14ac:dyDescent="0.3">
      <c r="B85" s="14"/>
      <c r="C85" s="10"/>
      <c r="D85" s="10"/>
      <c r="E85" s="41" t="s">
        <v>43</v>
      </c>
      <c r="F85" s="27"/>
      <c r="G85" s="27"/>
      <c r="H85" s="12"/>
    </row>
    <row r="86" spans="2:16383" s="9" customFormat="1" x14ac:dyDescent="0.3">
      <c r="B86" s="2"/>
      <c r="C86" s="10"/>
      <c r="D86" s="10"/>
      <c r="E86" s="10"/>
      <c r="F86" s="27"/>
      <c r="G86" s="27"/>
      <c r="H86" s="12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</row>
    <row r="87" spans="2:16383" s="9" customFormat="1" x14ac:dyDescent="0.3">
      <c r="B87" s="2"/>
      <c r="C87" s="10"/>
      <c r="D87" s="10"/>
      <c r="E87" s="10"/>
      <c r="F87" s="35" t="s">
        <v>44</v>
      </c>
      <c r="G87" s="27"/>
      <c r="H87" s="12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</row>
    <row r="88" spans="2:16383" s="9" customFormat="1" x14ac:dyDescent="0.3">
      <c r="B88" s="2"/>
      <c r="C88" s="10"/>
      <c r="D88" s="10"/>
      <c r="E88" s="10"/>
      <c r="F88" s="36" t="s">
        <v>45</v>
      </c>
      <c r="G88" s="27"/>
      <c r="H88" s="12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</row>
    <row r="89" spans="2:16383" s="4" customFormat="1" x14ac:dyDescent="0.3">
      <c r="B89" s="14"/>
      <c r="C89" s="42"/>
      <c r="D89" s="9"/>
      <c r="E89" s="43"/>
      <c r="F89" s="44"/>
      <c r="G89" s="4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</row>
    <row r="90" spans="2:16383" s="9" customFormat="1" x14ac:dyDescent="0.3">
      <c r="B90" s="2"/>
      <c r="C90" s="42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</row>
    <row r="91" spans="2:16383" s="4" customFormat="1" x14ac:dyDescent="0.3">
      <c r="B91" s="14"/>
      <c r="C91" s="42"/>
      <c r="D91" s="9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</row>
    <row r="92" spans="2:16383" s="4" customFormat="1" x14ac:dyDescent="0.3">
      <c r="B92" s="14"/>
      <c r="C92" s="42"/>
      <c r="D92" s="9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</row>
    <row r="93" spans="2:16383" s="4" customFormat="1" x14ac:dyDescent="0.3">
      <c r="B93" s="14"/>
      <c r="C93" s="42"/>
      <c r="D93" s="9"/>
      <c r="E93" s="3"/>
      <c r="F93" s="3"/>
      <c r="G93" s="76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</row>
    <row r="94" spans="2:16383" s="4" customFormat="1" x14ac:dyDescent="0.3">
      <c r="B94" s="14"/>
      <c r="C94" s="42"/>
      <c r="D94" s="9"/>
      <c r="E94" s="3"/>
      <c r="F94" s="3"/>
      <c r="G94" s="75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</row>
    <row r="95" spans="2:16383" s="4" customFormat="1" x14ac:dyDescent="0.3">
      <c r="B95" s="14"/>
      <c r="C95" s="42"/>
      <c r="D95" s="9"/>
      <c r="E95" s="3"/>
      <c r="F95" s="3"/>
      <c r="G95" s="76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</row>
    <row r="96" spans="2:16383" s="4" customFormat="1" x14ac:dyDescent="0.3">
      <c r="B96" s="14"/>
      <c r="C96" s="42"/>
      <c r="D96" s="9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</row>
  </sheetData>
  <mergeCells count="6">
    <mergeCell ref="D6:E6"/>
    <mergeCell ref="C1:H1"/>
    <mergeCell ref="C2:H2"/>
    <mergeCell ref="C3:H3"/>
    <mergeCell ref="C4:H4"/>
    <mergeCell ref="C5:H5"/>
  </mergeCells>
  <pageMargins left="0.7" right="0.7" top="0.75" bottom="0.75" header="0.3" footer="0.3"/>
  <pageSetup paperSize="9" scale="92" fitToHeight="0" orientation="portrait" r:id="rId1"/>
  <ignoredErrors>
    <ignoredError sqref="G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AA187"/>
  <sheetViews>
    <sheetView tabSelected="1" view="pageBreakPreview" topLeftCell="A5" zoomScaleNormal="100" zoomScaleSheetLayoutView="100" workbookViewId="0">
      <selection activeCell="AD114" sqref="AD114"/>
    </sheetView>
  </sheetViews>
  <sheetFormatPr defaultColWidth="9.140625" defaultRowHeight="16.5" x14ac:dyDescent="0.3"/>
  <cols>
    <col min="1" max="1" width="9.140625" style="70"/>
    <col min="2" max="2" width="5" style="110" customWidth="1"/>
    <col min="3" max="3" width="2.7109375" style="121" customWidth="1"/>
    <col min="4" max="4" width="9.140625" style="70"/>
    <col min="5" max="5" width="69.28515625" style="70" customWidth="1"/>
    <col min="6" max="6" width="4" style="122" customWidth="1"/>
    <col min="7" max="7" width="22.85546875" style="70" customWidth="1"/>
    <col min="8" max="8" width="22.28515625" style="70" hidden="1" customWidth="1"/>
    <col min="9" max="9" width="9.140625" style="70" hidden="1" customWidth="1"/>
    <col min="10" max="10" width="42.7109375" style="70" hidden="1" customWidth="1"/>
    <col min="11" max="11" width="16" style="62" hidden="1" customWidth="1"/>
    <col min="12" max="12" width="19.42578125" style="62" hidden="1" customWidth="1"/>
    <col min="13" max="13" width="14.140625" style="70" hidden="1" customWidth="1"/>
    <col min="14" max="14" width="9.140625" style="70" hidden="1" customWidth="1"/>
    <col min="15" max="15" width="28.28515625" style="70" hidden="1" customWidth="1"/>
    <col min="16" max="19" width="22.28515625" style="123" hidden="1" customWidth="1"/>
    <col min="20" max="21" width="21.85546875" style="123" hidden="1" customWidth="1"/>
    <col min="22" max="22" width="21.140625" style="124" hidden="1" customWidth="1"/>
    <col min="23" max="23" width="11" style="70" hidden="1" customWidth="1"/>
    <col min="24" max="24" width="13.5703125" style="70" hidden="1" customWidth="1"/>
    <col min="25" max="25" width="0" style="70" hidden="1" customWidth="1"/>
    <col min="26" max="26" width="9.140625" style="70"/>
    <col min="27" max="27" width="12" style="70" bestFit="1" customWidth="1"/>
    <col min="28" max="16384" width="9.140625" style="70"/>
  </cols>
  <sheetData>
    <row r="1" spans="1:24" s="60" customFormat="1" x14ac:dyDescent="0.3">
      <c r="A1" s="132" t="s">
        <v>0</v>
      </c>
      <c r="B1" s="132"/>
      <c r="C1" s="132"/>
      <c r="D1" s="132"/>
      <c r="E1" s="132"/>
      <c r="F1" s="132"/>
      <c r="G1" s="132"/>
      <c r="K1" s="83"/>
      <c r="L1" s="83"/>
      <c r="P1" s="84"/>
      <c r="Q1" s="84"/>
      <c r="R1" s="84"/>
      <c r="S1" s="84"/>
      <c r="T1" s="84"/>
      <c r="U1" s="84"/>
      <c r="V1" s="65"/>
    </row>
    <row r="2" spans="1:24" s="60" customFormat="1" x14ac:dyDescent="0.3">
      <c r="A2" s="132" t="s">
        <v>1</v>
      </c>
      <c r="B2" s="132"/>
      <c r="C2" s="132"/>
      <c r="D2" s="132"/>
      <c r="E2" s="132"/>
      <c r="F2" s="132"/>
      <c r="G2" s="132"/>
      <c r="K2" s="84" t="s">
        <v>136</v>
      </c>
      <c r="L2" s="84" t="s">
        <v>139</v>
      </c>
      <c r="M2" s="74"/>
      <c r="P2" s="84"/>
      <c r="Q2" s="84"/>
      <c r="R2" s="84"/>
      <c r="S2" s="84"/>
      <c r="T2" s="84"/>
      <c r="U2" s="84"/>
      <c r="V2" s="65"/>
    </row>
    <row r="3" spans="1:24" s="60" customFormat="1" x14ac:dyDescent="0.3">
      <c r="A3" s="133" t="s">
        <v>141</v>
      </c>
      <c r="B3" s="133"/>
      <c r="C3" s="133"/>
      <c r="D3" s="133"/>
      <c r="E3" s="133"/>
      <c r="F3" s="133"/>
      <c r="G3" s="133"/>
      <c r="J3" s="60" t="s">
        <v>46</v>
      </c>
      <c r="K3" s="83">
        <v>26109927.620000001</v>
      </c>
      <c r="L3" s="83">
        <v>33763.9</v>
      </c>
      <c r="M3" s="55">
        <f>K3-L3</f>
        <v>26076163.720000003</v>
      </c>
      <c r="P3" s="84"/>
      <c r="Q3" s="84"/>
      <c r="R3" s="84"/>
      <c r="S3" s="84"/>
      <c r="T3" s="84"/>
      <c r="U3" s="84"/>
      <c r="V3" s="65"/>
    </row>
    <row r="4" spans="1:24" s="60" customFormat="1" ht="15.75" customHeight="1" x14ac:dyDescent="0.3">
      <c r="A4" s="133" t="s">
        <v>163</v>
      </c>
      <c r="B4" s="133"/>
      <c r="C4" s="133"/>
      <c r="D4" s="133"/>
      <c r="E4" s="133"/>
      <c r="F4" s="133"/>
      <c r="G4" s="133"/>
      <c r="J4" s="60" t="s">
        <v>48</v>
      </c>
      <c r="K4" s="83">
        <v>32225360.449999999</v>
      </c>
      <c r="L4" s="83">
        <v>44746360.450000003</v>
      </c>
      <c r="M4" s="55">
        <f t="shared" ref="M4:M13" si="0">K4-L4</f>
        <v>-12521000.000000004</v>
      </c>
      <c r="P4" s="84"/>
      <c r="Q4" s="84"/>
      <c r="R4" s="84"/>
      <c r="S4" s="84"/>
      <c r="T4" s="84"/>
      <c r="U4" s="84"/>
      <c r="V4" s="65"/>
    </row>
    <row r="5" spans="1:24" s="60" customFormat="1" x14ac:dyDescent="0.3">
      <c r="A5" s="133" t="s">
        <v>160</v>
      </c>
      <c r="B5" s="133"/>
      <c r="C5" s="133"/>
      <c r="D5" s="133"/>
      <c r="E5" s="133"/>
      <c r="F5" s="133"/>
      <c r="G5" s="133"/>
      <c r="J5" s="60" t="s">
        <v>131</v>
      </c>
      <c r="K5" s="83">
        <v>0</v>
      </c>
      <c r="L5" s="83">
        <v>0</v>
      </c>
      <c r="M5" s="55">
        <f t="shared" si="0"/>
        <v>0</v>
      </c>
      <c r="P5" s="84"/>
      <c r="Q5" s="84"/>
      <c r="R5" s="84"/>
      <c r="S5" s="84"/>
      <c r="T5" s="84"/>
      <c r="U5" s="84"/>
      <c r="V5" s="65"/>
    </row>
    <row r="6" spans="1:24" s="60" customFormat="1" x14ac:dyDescent="0.3">
      <c r="A6" s="86"/>
      <c r="B6" s="45"/>
      <c r="C6" s="80"/>
      <c r="D6" s="86"/>
      <c r="E6" s="86"/>
      <c r="F6" s="86"/>
      <c r="J6" s="60" t="s">
        <v>132</v>
      </c>
      <c r="K6" s="83">
        <v>45300</v>
      </c>
      <c r="L6" s="83">
        <v>45300</v>
      </c>
      <c r="M6" s="55">
        <f t="shared" si="0"/>
        <v>0</v>
      </c>
      <c r="P6" s="84"/>
      <c r="Q6" s="84"/>
      <c r="R6" s="84"/>
      <c r="S6" s="84"/>
      <c r="T6" s="84"/>
      <c r="U6" s="84"/>
      <c r="V6" s="65"/>
    </row>
    <row r="7" spans="1:24" s="88" customFormat="1" x14ac:dyDescent="0.3">
      <c r="A7" s="88" t="s">
        <v>2</v>
      </c>
      <c r="B7" s="89"/>
      <c r="C7" s="90"/>
      <c r="F7" s="63"/>
      <c r="G7" s="63">
        <v>2023</v>
      </c>
      <c r="J7" s="91" t="s">
        <v>133</v>
      </c>
      <c r="K7" s="92">
        <v>10030</v>
      </c>
      <c r="L7" s="92">
        <v>745030</v>
      </c>
      <c r="M7" s="55">
        <f t="shared" si="0"/>
        <v>-735000</v>
      </c>
      <c r="P7" s="93"/>
      <c r="Q7" s="93"/>
      <c r="R7" s="93"/>
      <c r="S7" s="93"/>
      <c r="T7" s="93"/>
      <c r="U7" s="93"/>
      <c r="V7" s="63"/>
    </row>
    <row r="8" spans="1:24" s="64" customFormat="1" x14ac:dyDescent="0.3">
      <c r="B8" s="87"/>
      <c r="C8" s="94"/>
      <c r="F8" s="65"/>
      <c r="J8" s="60" t="s">
        <v>129</v>
      </c>
      <c r="K8" s="83">
        <v>0</v>
      </c>
      <c r="L8" s="83">
        <v>28393638.949999999</v>
      </c>
      <c r="M8" s="55">
        <f t="shared" si="0"/>
        <v>-28393638.949999999</v>
      </c>
      <c r="P8" s="95"/>
      <c r="Q8" s="95"/>
      <c r="R8" s="95"/>
      <c r="S8" s="95"/>
      <c r="T8" s="95"/>
      <c r="U8" s="95"/>
      <c r="V8" s="65"/>
    </row>
    <row r="9" spans="1:24" s="64" customFormat="1" x14ac:dyDescent="0.3">
      <c r="A9" s="96" t="s">
        <v>3</v>
      </c>
      <c r="B9" s="87"/>
      <c r="C9" s="94"/>
      <c r="F9" s="65"/>
      <c r="G9" s="65"/>
      <c r="J9" s="60" t="s">
        <v>50</v>
      </c>
      <c r="K9" s="83">
        <v>8941658.9299999997</v>
      </c>
      <c r="L9" s="83">
        <v>9302248.9299999997</v>
      </c>
      <c r="M9" s="55">
        <f t="shared" si="0"/>
        <v>-360590</v>
      </c>
      <c r="P9" s="95"/>
      <c r="Q9" s="95"/>
      <c r="R9" s="95"/>
      <c r="S9" s="95"/>
      <c r="T9" s="95"/>
      <c r="U9" s="95"/>
      <c r="V9" s="65"/>
    </row>
    <row r="10" spans="1:24" s="64" customFormat="1" x14ac:dyDescent="0.3">
      <c r="A10" s="96"/>
      <c r="B10" s="87"/>
      <c r="C10" s="94"/>
      <c r="F10" s="65"/>
      <c r="G10" s="49" t="s">
        <v>47</v>
      </c>
      <c r="J10" s="60" t="s">
        <v>130</v>
      </c>
      <c r="K10" s="83">
        <v>0</v>
      </c>
      <c r="L10" s="83">
        <v>0</v>
      </c>
      <c r="M10" s="55">
        <f t="shared" si="0"/>
        <v>0</v>
      </c>
      <c r="P10" s="135" t="s">
        <v>148</v>
      </c>
      <c r="Q10" s="135"/>
      <c r="R10" s="135" t="s">
        <v>149</v>
      </c>
      <c r="S10" s="135"/>
      <c r="T10" s="135" t="s">
        <v>150</v>
      </c>
      <c r="U10" s="135"/>
      <c r="V10" s="65" t="s">
        <v>151</v>
      </c>
    </row>
    <row r="11" spans="1:24" s="60" customFormat="1" x14ac:dyDescent="0.3">
      <c r="A11" s="81"/>
      <c r="B11" s="87">
        <v>1</v>
      </c>
      <c r="C11" s="82"/>
      <c r="D11" s="64" t="s">
        <v>4</v>
      </c>
      <c r="F11" s="65" t="s">
        <v>5</v>
      </c>
      <c r="G11" s="51">
        <f>SUM(G12:G15)</f>
        <v>19282000</v>
      </c>
      <c r="J11" s="60" t="s">
        <v>52</v>
      </c>
      <c r="K11" s="83">
        <v>0</v>
      </c>
      <c r="L11" s="83">
        <v>0</v>
      </c>
      <c r="M11" s="55">
        <f t="shared" si="0"/>
        <v>0</v>
      </c>
      <c r="P11" s="95" t="s">
        <v>152</v>
      </c>
      <c r="Q11" s="95" t="s">
        <v>153</v>
      </c>
      <c r="R11" s="95" t="s">
        <v>152</v>
      </c>
      <c r="S11" s="95" t="s">
        <v>153</v>
      </c>
      <c r="T11" s="95" t="s">
        <v>152</v>
      </c>
      <c r="U11" s="95" t="s">
        <v>153</v>
      </c>
      <c r="V11" s="65"/>
    </row>
    <row r="12" spans="1:24" s="60" customFormat="1" hidden="1" x14ac:dyDescent="0.3">
      <c r="A12" s="81"/>
      <c r="B12" s="87"/>
      <c r="C12" s="87">
        <v>1</v>
      </c>
      <c r="D12" s="97"/>
      <c r="E12" s="60" t="s">
        <v>4</v>
      </c>
      <c r="F12" s="74"/>
      <c r="G12" s="55"/>
      <c r="J12" s="60" t="s">
        <v>137</v>
      </c>
      <c r="K12" s="83">
        <v>0</v>
      </c>
      <c r="L12" s="83">
        <v>10350.66</v>
      </c>
      <c r="M12" s="55">
        <f t="shared" si="0"/>
        <v>-10350.66</v>
      </c>
      <c r="P12" s="84">
        <v>383327000</v>
      </c>
      <c r="Q12" s="84"/>
      <c r="R12" s="84">
        <v>37546000</v>
      </c>
      <c r="S12" s="84"/>
      <c r="T12" s="84">
        <v>31043000</v>
      </c>
      <c r="U12" s="84"/>
      <c r="V12" s="85">
        <f>SUM(P12:T12)</f>
        <v>451916000</v>
      </c>
      <c r="X12" s="98">
        <f>'[1]4030101000'!$F$25-G12</f>
        <v>852813000</v>
      </c>
    </row>
    <row r="13" spans="1:24" s="60" customFormat="1" hidden="1" x14ac:dyDescent="0.3">
      <c r="A13" s="81"/>
      <c r="B13" s="87"/>
      <c r="C13" s="87">
        <v>2</v>
      </c>
      <c r="D13" s="97"/>
      <c r="E13" s="60" t="s">
        <v>49</v>
      </c>
      <c r="F13" s="74"/>
      <c r="G13" s="55"/>
      <c r="J13" s="60" t="s">
        <v>138</v>
      </c>
      <c r="K13" s="99">
        <v>0</v>
      </c>
      <c r="L13" s="100">
        <v>-266912.11</v>
      </c>
      <c r="M13" s="55">
        <f t="shared" si="0"/>
        <v>266912.11</v>
      </c>
      <c r="P13" s="84">
        <v>267491823.63999999</v>
      </c>
      <c r="Q13" s="84"/>
      <c r="R13" s="84">
        <v>674410765.81000006</v>
      </c>
      <c r="S13" s="84"/>
      <c r="T13" s="84">
        <v>318538076.38</v>
      </c>
      <c r="U13" s="84"/>
      <c r="V13" s="85">
        <f>SUM(P13:T13)</f>
        <v>1260440665.8299999</v>
      </c>
      <c r="X13" s="98">
        <f>G13-'[1]4030101000'!$F$707</f>
        <v>-2224577185.7500005</v>
      </c>
    </row>
    <row r="14" spans="1:24" s="60" customFormat="1" x14ac:dyDescent="0.3">
      <c r="A14" s="81"/>
      <c r="B14" s="87"/>
      <c r="C14" s="87">
        <v>3</v>
      </c>
      <c r="D14" s="97"/>
      <c r="E14" s="60" t="s">
        <v>51</v>
      </c>
      <c r="F14" s="74"/>
      <c r="G14" s="128">
        <v>19282000</v>
      </c>
      <c r="K14" s="83"/>
      <c r="L14" s="83"/>
      <c r="P14" s="84"/>
      <c r="Q14" s="84"/>
      <c r="R14" s="84"/>
      <c r="S14" s="84"/>
      <c r="T14" s="84"/>
      <c r="U14" s="84"/>
      <c r="V14" s="65"/>
    </row>
    <row r="15" spans="1:24" s="60" customFormat="1" hidden="1" x14ac:dyDescent="0.3">
      <c r="A15" s="81"/>
      <c r="B15" s="87"/>
      <c r="C15" s="87">
        <v>4</v>
      </c>
      <c r="D15" s="97"/>
      <c r="E15" s="60" t="s">
        <v>53</v>
      </c>
      <c r="F15" s="74"/>
      <c r="G15" s="55"/>
      <c r="K15" s="83"/>
      <c r="L15" s="83"/>
      <c r="P15" s="84"/>
      <c r="Q15" s="84"/>
      <c r="R15" s="84"/>
      <c r="S15" s="84"/>
      <c r="T15" s="84"/>
      <c r="U15" s="84"/>
      <c r="V15" s="65"/>
    </row>
    <row r="16" spans="1:24" s="60" customFormat="1" x14ac:dyDescent="0.3">
      <c r="A16" s="81"/>
      <c r="B16" s="87"/>
      <c r="C16" s="87"/>
      <c r="D16" s="97"/>
      <c r="F16" s="74"/>
      <c r="G16" s="55"/>
      <c r="K16" s="83">
        <f>SUM(K3:K13)</f>
        <v>67332277</v>
      </c>
      <c r="L16" s="83">
        <f>SUM(L3:L13)</f>
        <v>83009780.779999986</v>
      </c>
      <c r="P16" s="84"/>
      <c r="Q16" s="84"/>
      <c r="R16" s="84"/>
      <c r="S16" s="84"/>
      <c r="T16" s="84"/>
      <c r="U16" s="84"/>
      <c r="V16" s="65"/>
    </row>
    <row r="17" spans="1:22" s="60" customFormat="1" hidden="1" x14ac:dyDescent="0.3">
      <c r="A17" s="81"/>
      <c r="B17" s="87">
        <v>2</v>
      </c>
      <c r="C17" s="87"/>
      <c r="D17" s="64" t="s">
        <v>6</v>
      </c>
      <c r="F17" s="74"/>
      <c r="G17" s="51">
        <f>SUM(G18:G21)</f>
        <v>0</v>
      </c>
      <c r="K17" s="83"/>
      <c r="L17" s="83"/>
      <c r="P17" s="84"/>
      <c r="Q17" s="84"/>
      <c r="R17" s="84"/>
      <c r="S17" s="84"/>
      <c r="T17" s="84"/>
      <c r="U17" s="84"/>
      <c r="V17" s="65"/>
    </row>
    <row r="18" spans="1:22" s="60" customFormat="1" hidden="1" x14ac:dyDescent="0.3">
      <c r="A18" s="81"/>
      <c r="B18" s="87"/>
      <c r="C18" s="87">
        <v>5</v>
      </c>
      <c r="D18" s="97"/>
      <c r="E18" s="60" t="s">
        <v>54</v>
      </c>
      <c r="F18" s="74"/>
      <c r="G18" s="55"/>
      <c r="K18" s="83"/>
      <c r="L18" s="83"/>
      <c r="P18" s="84">
        <v>20700</v>
      </c>
      <c r="Q18" s="84"/>
      <c r="R18" s="84">
        <v>44200</v>
      </c>
      <c r="S18" s="84"/>
      <c r="T18" s="84">
        <v>53800</v>
      </c>
      <c r="U18" s="84"/>
      <c r="V18" s="85">
        <f>SUM(P18:T18)</f>
        <v>118700</v>
      </c>
    </row>
    <row r="19" spans="1:22" s="60" customFormat="1" hidden="1" x14ac:dyDescent="0.3">
      <c r="A19" s="81"/>
      <c r="B19" s="87"/>
      <c r="C19" s="87">
        <v>6</v>
      </c>
      <c r="D19" s="97"/>
      <c r="E19" s="60" t="s">
        <v>55</v>
      </c>
      <c r="F19" s="74"/>
      <c r="G19" s="55"/>
      <c r="K19" s="101">
        <v>33763.9</v>
      </c>
      <c r="L19" s="83">
        <f>L13+L12</f>
        <v>-256561.44999999998</v>
      </c>
      <c r="P19" s="84"/>
      <c r="Q19" s="84"/>
      <c r="R19" s="84"/>
      <c r="S19" s="84"/>
      <c r="T19" s="84"/>
      <c r="U19" s="84"/>
      <c r="V19" s="65"/>
    </row>
    <row r="20" spans="1:22" s="60" customFormat="1" hidden="1" x14ac:dyDescent="0.3">
      <c r="A20" s="81"/>
      <c r="B20" s="87"/>
      <c r="C20" s="87">
        <v>7</v>
      </c>
      <c r="D20" s="97"/>
      <c r="E20" s="60" t="s">
        <v>56</v>
      </c>
      <c r="F20" s="74"/>
      <c r="G20" s="55"/>
      <c r="K20" s="99">
        <v>3452</v>
      </c>
      <c r="L20" s="83"/>
      <c r="P20" s="84"/>
      <c r="Q20" s="84"/>
      <c r="R20" s="84"/>
      <c r="S20" s="84"/>
      <c r="T20" s="84"/>
      <c r="U20" s="84"/>
      <c r="V20" s="65"/>
    </row>
    <row r="21" spans="1:22" s="60" customFormat="1" hidden="1" x14ac:dyDescent="0.3">
      <c r="A21" s="81"/>
      <c r="B21" s="87"/>
      <c r="C21" s="87">
        <v>8</v>
      </c>
      <c r="D21" s="97"/>
      <c r="E21" s="60" t="s">
        <v>57</v>
      </c>
      <c r="F21" s="74"/>
      <c r="G21" s="55"/>
      <c r="K21" s="83">
        <f>K19-K20</f>
        <v>30311.9</v>
      </c>
      <c r="L21" s="83"/>
      <c r="P21" s="84"/>
      <c r="Q21" s="84"/>
      <c r="R21" s="84"/>
      <c r="S21" s="84"/>
      <c r="T21" s="84"/>
      <c r="U21" s="84"/>
      <c r="V21" s="65"/>
    </row>
    <row r="22" spans="1:22" s="60" customFormat="1" hidden="1" x14ac:dyDescent="0.3">
      <c r="A22" s="81"/>
      <c r="B22" s="87"/>
      <c r="C22" s="87"/>
      <c r="D22" s="97"/>
      <c r="F22" s="74"/>
      <c r="G22" s="55"/>
      <c r="K22" s="83"/>
      <c r="L22" s="83"/>
      <c r="P22" s="84"/>
      <c r="Q22" s="84"/>
      <c r="R22" s="84"/>
      <c r="S22" s="84"/>
      <c r="T22" s="84"/>
      <c r="U22" s="84"/>
      <c r="V22" s="65"/>
    </row>
    <row r="23" spans="1:22" s="60" customFormat="1" hidden="1" x14ac:dyDescent="0.3">
      <c r="A23" s="81"/>
      <c r="B23" s="87">
        <v>3</v>
      </c>
      <c r="C23" s="87"/>
      <c r="D23" s="64" t="s">
        <v>7</v>
      </c>
      <c r="F23" s="74"/>
      <c r="G23" s="52">
        <f>SUM(G24:G26)</f>
        <v>0</v>
      </c>
      <c r="K23" s="83"/>
      <c r="L23" s="83"/>
      <c r="P23" s="84"/>
      <c r="Q23" s="84"/>
      <c r="R23" s="84"/>
      <c r="S23" s="84"/>
      <c r="T23" s="84"/>
      <c r="U23" s="84"/>
      <c r="V23" s="65"/>
    </row>
    <row r="24" spans="1:22" s="60" customFormat="1" ht="17.25" hidden="1" customHeight="1" x14ac:dyDescent="0.3">
      <c r="A24" s="81"/>
      <c r="B24" s="87"/>
      <c r="C24" s="87">
        <v>9</v>
      </c>
      <c r="D24" s="97"/>
      <c r="E24" s="60" t="s">
        <v>58</v>
      </c>
      <c r="F24" s="74"/>
      <c r="G24" s="55"/>
      <c r="K24" s="83"/>
      <c r="L24" s="83"/>
      <c r="P24" s="84"/>
      <c r="Q24" s="84"/>
      <c r="R24" s="84"/>
      <c r="S24" s="84"/>
      <c r="T24" s="84"/>
      <c r="U24" s="84"/>
      <c r="V24" s="65"/>
    </row>
    <row r="25" spans="1:22" s="60" customFormat="1" hidden="1" x14ac:dyDescent="0.3">
      <c r="A25" s="81"/>
      <c r="B25" s="87"/>
      <c r="C25" s="87">
        <v>10</v>
      </c>
      <c r="D25" s="97"/>
      <c r="E25" s="60" t="s">
        <v>59</v>
      </c>
      <c r="F25" s="74"/>
      <c r="G25" s="55"/>
      <c r="K25" s="83"/>
      <c r="L25" s="83"/>
      <c r="P25" s="84"/>
      <c r="Q25" s="84"/>
      <c r="R25" s="84"/>
      <c r="S25" s="84"/>
      <c r="T25" s="84"/>
      <c r="U25" s="84"/>
      <c r="V25" s="65"/>
    </row>
    <row r="26" spans="1:22" s="60" customFormat="1" hidden="1" x14ac:dyDescent="0.3">
      <c r="A26" s="81"/>
      <c r="B26" s="87"/>
      <c r="C26" s="87">
        <v>11</v>
      </c>
      <c r="D26" s="97"/>
      <c r="E26" s="60" t="s">
        <v>60</v>
      </c>
      <c r="F26" s="74"/>
      <c r="G26" s="55"/>
      <c r="K26" s="83"/>
      <c r="L26" s="83"/>
      <c r="P26" s="84"/>
      <c r="Q26" s="84"/>
      <c r="R26" s="84"/>
      <c r="S26" s="84"/>
      <c r="T26" s="84"/>
      <c r="U26" s="84"/>
      <c r="V26" s="65"/>
    </row>
    <row r="27" spans="1:22" s="60" customFormat="1" hidden="1" x14ac:dyDescent="0.3">
      <c r="A27" s="81"/>
      <c r="B27" s="87"/>
      <c r="C27" s="87"/>
      <c r="D27" s="97"/>
      <c r="F27" s="74"/>
      <c r="G27" s="55"/>
      <c r="J27" s="60" t="s">
        <v>46</v>
      </c>
      <c r="K27" s="83">
        <f>K3+G18+G29+G42+G43+G45+G46+G47+G48-G68-G69</f>
        <v>26109927.620000001</v>
      </c>
      <c r="L27" s="83" t="s">
        <v>140</v>
      </c>
      <c r="P27" s="84"/>
      <c r="Q27" s="84"/>
      <c r="R27" s="84"/>
      <c r="S27" s="84"/>
      <c r="T27" s="84"/>
      <c r="U27" s="84"/>
      <c r="V27" s="65"/>
    </row>
    <row r="28" spans="1:22" s="60" customFormat="1" hidden="1" x14ac:dyDescent="0.3">
      <c r="A28" s="81"/>
      <c r="B28" s="87">
        <v>4</v>
      </c>
      <c r="C28" s="87"/>
      <c r="D28" s="102" t="s">
        <v>8</v>
      </c>
      <c r="F28" s="74"/>
      <c r="G28" s="51">
        <f>+G29</f>
        <v>0</v>
      </c>
      <c r="J28" s="60" t="s">
        <v>48</v>
      </c>
      <c r="K28" s="83">
        <f>K4-5125000-G112+G41</f>
        <v>27100360.449999999</v>
      </c>
      <c r="L28" s="83" t="s">
        <v>140</v>
      </c>
      <c r="M28" s="55"/>
      <c r="P28" s="84"/>
      <c r="Q28" s="84"/>
      <c r="R28" s="84"/>
      <c r="S28" s="84"/>
      <c r="T28" s="84"/>
      <c r="U28" s="84"/>
      <c r="V28" s="65"/>
    </row>
    <row r="29" spans="1:22" s="60" customFormat="1" hidden="1" x14ac:dyDescent="0.3">
      <c r="A29" s="81"/>
      <c r="B29" s="87"/>
      <c r="C29" s="87">
        <v>12</v>
      </c>
      <c r="D29" s="97"/>
      <c r="E29" s="103" t="s">
        <v>8</v>
      </c>
      <c r="F29" s="74"/>
      <c r="G29" s="55"/>
      <c r="J29" s="60" t="s">
        <v>131</v>
      </c>
      <c r="K29" s="83">
        <f>K5+G12+G13-G74-G75-G76-G80-G81-G82-G85-G86-G87-G88-G90-G95-G96-G97-G103-G108+5125000</f>
        <v>-5875000</v>
      </c>
      <c r="L29" s="83" t="s">
        <v>140</v>
      </c>
      <c r="P29" s="84">
        <v>31157</v>
      </c>
      <c r="Q29" s="84"/>
      <c r="R29" s="84">
        <v>152626</v>
      </c>
      <c r="S29" s="84"/>
      <c r="T29" s="84">
        <v>165919</v>
      </c>
      <c r="U29" s="84"/>
      <c r="V29" s="85">
        <f>SUM(P29:T29)</f>
        <v>349702</v>
      </c>
    </row>
    <row r="30" spans="1:22" s="60" customFormat="1" hidden="1" x14ac:dyDescent="0.3">
      <c r="A30" s="81"/>
      <c r="B30" s="87"/>
      <c r="C30" s="87"/>
      <c r="D30" s="97"/>
      <c r="E30" s="103"/>
      <c r="F30" s="74"/>
      <c r="G30" s="55"/>
      <c r="J30" s="60" t="s">
        <v>132</v>
      </c>
      <c r="K30" s="83">
        <f>K6-0</f>
        <v>45300</v>
      </c>
      <c r="L30" s="83" t="s">
        <v>140</v>
      </c>
      <c r="P30" s="84"/>
      <c r="Q30" s="84"/>
      <c r="R30" s="84"/>
      <c r="S30" s="84"/>
      <c r="T30" s="84"/>
      <c r="U30" s="84"/>
      <c r="V30" s="65"/>
    </row>
    <row r="31" spans="1:22" s="60" customFormat="1" ht="17.25" hidden="1" customHeight="1" x14ac:dyDescent="0.3">
      <c r="A31" s="81"/>
      <c r="B31" s="87">
        <v>5</v>
      </c>
      <c r="C31" s="87"/>
      <c r="D31" s="64" t="s">
        <v>9</v>
      </c>
      <c r="F31" s="74"/>
      <c r="G31" s="66">
        <f>SUM(G32:G33)</f>
        <v>0</v>
      </c>
      <c r="J31" s="91" t="s">
        <v>133</v>
      </c>
      <c r="K31" s="83">
        <f>K7+G32</f>
        <v>10030</v>
      </c>
      <c r="L31" s="83" t="s">
        <v>140</v>
      </c>
      <c r="P31" s="84"/>
      <c r="Q31" s="84"/>
      <c r="R31" s="84"/>
      <c r="S31" s="84"/>
      <c r="T31" s="84"/>
      <c r="U31" s="84"/>
      <c r="V31" s="65"/>
    </row>
    <row r="32" spans="1:22" s="60" customFormat="1" ht="17.25" hidden="1" customHeight="1" x14ac:dyDescent="0.3">
      <c r="A32" s="81"/>
      <c r="B32" s="87"/>
      <c r="C32" s="87">
        <v>13</v>
      </c>
      <c r="D32" s="97"/>
      <c r="E32" s="60" t="s">
        <v>61</v>
      </c>
      <c r="F32" s="74"/>
      <c r="G32" s="55"/>
      <c r="K32" s="83"/>
      <c r="L32" s="83"/>
      <c r="P32" s="84" t="s">
        <v>140</v>
      </c>
      <c r="Q32" s="84"/>
      <c r="R32" s="84"/>
      <c r="S32" s="84"/>
      <c r="T32" s="84"/>
      <c r="U32" s="84"/>
      <c r="V32" s="65"/>
    </row>
    <row r="33" spans="1:27" s="60" customFormat="1" hidden="1" x14ac:dyDescent="0.3">
      <c r="A33" s="81"/>
      <c r="B33" s="87"/>
      <c r="C33" s="87">
        <v>14</v>
      </c>
      <c r="D33" s="97"/>
      <c r="E33" s="60" t="s">
        <v>62</v>
      </c>
      <c r="F33" s="74"/>
      <c r="G33" s="55"/>
      <c r="K33" s="83"/>
      <c r="L33" s="83"/>
      <c r="P33" s="84"/>
      <c r="Q33" s="84"/>
      <c r="R33" s="84"/>
      <c r="S33" s="84"/>
      <c r="T33" s="84"/>
      <c r="U33" s="84"/>
      <c r="V33" s="65"/>
    </row>
    <row r="34" spans="1:27" s="60" customFormat="1" hidden="1" x14ac:dyDescent="0.3">
      <c r="A34" s="81"/>
      <c r="B34" s="87"/>
      <c r="C34" s="87" t="s">
        <v>63</v>
      </c>
      <c r="D34" s="97"/>
      <c r="F34" s="74"/>
      <c r="G34" s="55"/>
      <c r="K34" s="83"/>
      <c r="L34" s="83"/>
      <c r="P34" s="84"/>
      <c r="Q34" s="84"/>
      <c r="R34" s="84"/>
      <c r="S34" s="84"/>
      <c r="T34" s="84"/>
      <c r="U34" s="84"/>
      <c r="V34" s="65"/>
    </row>
    <row r="35" spans="1:27" s="60" customFormat="1" hidden="1" x14ac:dyDescent="0.3">
      <c r="A35" s="81"/>
      <c r="B35" s="87">
        <v>6</v>
      </c>
      <c r="C35" s="87"/>
      <c r="D35" s="64" t="s">
        <v>10</v>
      </c>
      <c r="F35" s="74"/>
      <c r="G35" s="67"/>
      <c r="K35" s="83"/>
      <c r="L35" s="83"/>
      <c r="P35" s="84"/>
      <c r="Q35" s="84"/>
      <c r="R35" s="84"/>
      <c r="S35" s="84"/>
      <c r="T35" s="84"/>
      <c r="U35" s="84"/>
      <c r="V35" s="65"/>
    </row>
    <row r="36" spans="1:27" s="60" customFormat="1" hidden="1" x14ac:dyDescent="0.3">
      <c r="A36" s="81"/>
      <c r="B36" s="87"/>
      <c r="C36" s="87">
        <v>15</v>
      </c>
      <c r="D36" s="97"/>
      <c r="E36" s="60" t="s">
        <v>64</v>
      </c>
      <c r="F36" s="74"/>
      <c r="G36" s="55" t="e">
        <f>SUM(#REF!)+#REF!</f>
        <v>#REF!</v>
      </c>
      <c r="K36" s="83"/>
      <c r="L36" s="83"/>
      <c r="P36" s="84"/>
      <c r="Q36" s="84"/>
      <c r="R36" s="84"/>
      <c r="S36" s="84"/>
      <c r="T36" s="84"/>
      <c r="U36" s="84"/>
      <c r="V36" s="65"/>
    </row>
    <row r="37" spans="1:27" s="60" customFormat="1" hidden="1" x14ac:dyDescent="0.3">
      <c r="A37" s="81"/>
      <c r="B37" s="87"/>
      <c r="C37" s="87">
        <v>16</v>
      </c>
      <c r="D37" s="97"/>
      <c r="E37" s="60" t="s">
        <v>65</v>
      </c>
      <c r="F37" s="74"/>
      <c r="G37" s="55" t="e">
        <f>SUM(#REF!)+#REF!</f>
        <v>#REF!</v>
      </c>
      <c r="K37" s="83"/>
      <c r="L37" s="83"/>
      <c r="P37" s="84"/>
      <c r="Q37" s="84"/>
      <c r="R37" s="84"/>
      <c r="S37" s="84"/>
      <c r="T37" s="84"/>
      <c r="U37" s="84"/>
      <c r="V37" s="65"/>
    </row>
    <row r="38" spans="1:27" s="60" customFormat="1" hidden="1" x14ac:dyDescent="0.3">
      <c r="A38" s="81"/>
      <c r="B38" s="87"/>
      <c r="C38" s="87">
        <v>17</v>
      </c>
      <c r="D38" s="97"/>
      <c r="E38" s="60" t="s">
        <v>66</v>
      </c>
      <c r="F38" s="74"/>
      <c r="G38" s="55" t="e">
        <f>SUM(#REF!)+#REF!</f>
        <v>#REF!</v>
      </c>
      <c r="K38" s="83"/>
      <c r="L38" s="83"/>
      <c r="P38" s="84"/>
      <c r="Q38" s="84"/>
      <c r="R38" s="84"/>
      <c r="S38" s="84"/>
      <c r="T38" s="84"/>
      <c r="U38" s="84"/>
      <c r="V38" s="65"/>
    </row>
    <row r="39" spans="1:27" s="60" customFormat="1" hidden="1" x14ac:dyDescent="0.3">
      <c r="A39" s="81"/>
      <c r="B39" s="87"/>
      <c r="C39" s="87"/>
      <c r="D39" s="97"/>
      <c r="F39" s="74"/>
      <c r="G39" s="55"/>
      <c r="J39" s="91"/>
      <c r="K39" s="83"/>
      <c r="L39" s="83"/>
      <c r="P39" s="84"/>
      <c r="Q39" s="84"/>
      <c r="R39" s="84"/>
      <c r="S39" s="84"/>
      <c r="T39" s="84"/>
      <c r="U39" s="84"/>
      <c r="V39" s="65"/>
    </row>
    <row r="40" spans="1:27" s="60" customFormat="1" hidden="1" x14ac:dyDescent="0.3">
      <c r="A40" s="81"/>
      <c r="B40" s="87">
        <v>7</v>
      </c>
      <c r="C40" s="87"/>
      <c r="D40" s="64" t="s">
        <v>11</v>
      </c>
      <c r="F40" s="74"/>
      <c r="G40" s="51">
        <f>SUM(G41:G58)</f>
        <v>0</v>
      </c>
      <c r="J40" s="60" t="s">
        <v>129</v>
      </c>
      <c r="K40" s="83">
        <f>K8+G55</f>
        <v>0</v>
      </c>
      <c r="L40" s="83" t="s">
        <v>140</v>
      </c>
      <c r="P40" s="84"/>
      <c r="Q40" s="84"/>
      <c r="R40" s="84"/>
      <c r="S40" s="84"/>
      <c r="T40" s="84"/>
      <c r="U40" s="84"/>
      <c r="V40" s="65"/>
    </row>
    <row r="41" spans="1:27" s="60" customFormat="1" hidden="1" x14ac:dyDescent="0.3">
      <c r="A41" s="81"/>
      <c r="B41" s="87"/>
      <c r="C41" s="87">
        <v>18</v>
      </c>
      <c r="D41" s="64"/>
      <c r="E41" s="60" t="s">
        <v>67</v>
      </c>
      <c r="F41" s="74"/>
      <c r="G41" s="55"/>
      <c r="J41" s="60" t="s">
        <v>50</v>
      </c>
      <c r="K41" s="83">
        <f>K9+G56</f>
        <v>8941658.9299999997</v>
      </c>
      <c r="L41" s="83" t="s">
        <v>140</v>
      </c>
      <c r="P41" s="84"/>
      <c r="Q41" s="84"/>
      <c r="R41" s="84">
        <v>11224.05</v>
      </c>
      <c r="S41" s="84"/>
      <c r="T41" s="84">
        <v>16150.5</v>
      </c>
      <c r="U41" s="84"/>
      <c r="V41" s="85">
        <f>SUM(P41:T41)</f>
        <v>27374.55</v>
      </c>
      <c r="W41" s="134" t="s">
        <v>156</v>
      </c>
      <c r="X41" s="83">
        <v>27374.55</v>
      </c>
      <c r="AA41" s="127"/>
    </row>
    <row r="42" spans="1:27" s="60" customFormat="1" hidden="1" x14ac:dyDescent="0.3">
      <c r="A42" s="81"/>
      <c r="B42" s="87"/>
      <c r="C42" s="87">
        <v>19</v>
      </c>
      <c r="D42" s="97"/>
      <c r="E42" s="60" t="s">
        <v>68</v>
      </c>
      <c r="F42" s="74"/>
      <c r="G42" s="55"/>
      <c r="J42" s="60" t="s">
        <v>130</v>
      </c>
      <c r="K42" s="83">
        <v>0</v>
      </c>
      <c r="L42" s="83" t="s">
        <v>140</v>
      </c>
      <c r="P42" s="84"/>
      <c r="Q42" s="84"/>
      <c r="R42" s="84"/>
      <c r="S42" s="84"/>
      <c r="T42" s="84"/>
      <c r="U42" s="84"/>
      <c r="V42" s="65"/>
      <c r="W42" s="134"/>
      <c r="X42" s="83"/>
    </row>
    <row r="43" spans="1:27" s="60" customFormat="1" hidden="1" x14ac:dyDescent="0.3">
      <c r="A43" s="81"/>
      <c r="B43" s="87"/>
      <c r="C43" s="87">
        <v>20</v>
      </c>
      <c r="D43" s="97"/>
      <c r="E43" s="60" t="s">
        <v>69</v>
      </c>
      <c r="F43" s="74"/>
      <c r="G43" s="55"/>
      <c r="J43" s="60" t="s">
        <v>52</v>
      </c>
      <c r="K43" s="83">
        <f>G54-G94</f>
        <v>0</v>
      </c>
      <c r="L43" s="83" t="s">
        <v>140</v>
      </c>
      <c r="P43" s="84"/>
      <c r="Q43" s="84"/>
      <c r="R43" s="84"/>
      <c r="S43" s="84"/>
      <c r="T43" s="84"/>
      <c r="U43" s="84"/>
      <c r="V43" s="65"/>
      <c r="W43" s="134"/>
      <c r="X43" s="83"/>
    </row>
    <row r="44" spans="1:27" s="60" customFormat="1" ht="16.5" hidden="1" customHeight="1" x14ac:dyDescent="0.3">
      <c r="A44" s="81"/>
      <c r="B44" s="87"/>
      <c r="C44" s="87">
        <v>21</v>
      </c>
      <c r="D44" s="97"/>
      <c r="E44" s="60" t="s">
        <v>70</v>
      </c>
      <c r="F44" s="74"/>
      <c r="G44" s="55"/>
      <c r="J44" s="60" t="s">
        <v>137</v>
      </c>
      <c r="K44" s="83"/>
      <c r="L44" s="83"/>
      <c r="P44" s="84"/>
      <c r="Q44" s="84"/>
      <c r="R44" s="84"/>
      <c r="S44" s="84"/>
      <c r="T44" s="84"/>
      <c r="U44" s="84"/>
      <c r="V44" s="65"/>
      <c r="W44" s="134"/>
      <c r="X44" s="83"/>
    </row>
    <row r="45" spans="1:27" s="60" customFormat="1" hidden="1" x14ac:dyDescent="0.3">
      <c r="A45" s="81"/>
      <c r="B45" s="87"/>
      <c r="C45" s="87">
        <v>22</v>
      </c>
      <c r="D45" s="97"/>
      <c r="E45" s="60" t="s">
        <v>71</v>
      </c>
      <c r="F45" s="74"/>
      <c r="G45" s="55"/>
      <c r="J45" s="60" t="s">
        <v>138</v>
      </c>
      <c r="K45" s="83"/>
      <c r="L45" s="83"/>
      <c r="P45" s="84">
        <v>707265</v>
      </c>
      <c r="Q45" s="84"/>
      <c r="R45" s="84">
        <v>4917987.9000000004</v>
      </c>
      <c r="S45" s="84"/>
      <c r="T45" s="84">
        <v>6152344.4500000002</v>
      </c>
      <c r="U45" s="84"/>
      <c r="V45" s="85">
        <f t="shared" ref="V45:V48" si="1">SUM(P45:T45)</f>
        <v>11777597.350000001</v>
      </c>
      <c r="W45" s="134"/>
      <c r="X45" s="83">
        <v>13750000</v>
      </c>
    </row>
    <row r="46" spans="1:27" s="60" customFormat="1" hidden="1" x14ac:dyDescent="0.3">
      <c r="A46" s="81"/>
      <c r="B46" s="87"/>
      <c r="C46" s="87">
        <v>23</v>
      </c>
      <c r="D46" s="97"/>
      <c r="E46" s="60" t="s">
        <v>72</v>
      </c>
      <c r="F46" s="74"/>
      <c r="G46" s="55"/>
      <c r="K46" s="83"/>
      <c r="L46" s="83"/>
      <c r="P46" s="84">
        <v>12172</v>
      </c>
      <c r="Q46" s="84"/>
      <c r="R46" s="84">
        <v>3404.76</v>
      </c>
      <c r="S46" s="84"/>
      <c r="T46" s="84">
        <v>17428.68</v>
      </c>
      <c r="U46" s="84"/>
      <c r="V46" s="85">
        <f t="shared" si="1"/>
        <v>33005.440000000002</v>
      </c>
      <c r="W46" s="134"/>
      <c r="X46" s="83">
        <v>64296.079999999994</v>
      </c>
    </row>
    <row r="47" spans="1:27" s="60" customFormat="1" hidden="1" x14ac:dyDescent="0.3">
      <c r="A47" s="81"/>
      <c r="B47" s="87"/>
      <c r="C47" s="87">
        <v>35</v>
      </c>
      <c r="D47" s="97"/>
      <c r="E47" s="60" t="s">
        <v>73</v>
      </c>
      <c r="F47" s="74"/>
      <c r="G47" s="55"/>
      <c r="K47" s="83"/>
      <c r="L47" s="83"/>
      <c r="P47" s="84">
        <v>399</v>
      </c>
      <c r="Q47" s="84"/>
      <c r="R47" s="84"/>
      <c r="S47" s="84"/>
      <c r="T47" s="84"/>
      <c r="U47" s="84"/>
      <c r="V47" s="85">
        <f t="shared" si="1"/>
        <v>399</v>
      </c>
      <c r="W47" s="134"/>
      <c r="X47" s="83">
        <v>33696.57</v>
      </c>
    </row>
    <row r="48" spans="1:27" s="60" customFormat="1" hidden="1" x14ac:dyDescent="0.3">
      <c r="A48" s="81"/>
      <c r="B48" s="87"/>
      <c r="C48" s="87">
        <v>24</v>
      </c>
      <c r="D48" s="97"/>
      <c r="E48" s="60" t="s">
        <v>74</v>
      </c>
      <c r="F48" s="74"/>
      <c r="G48" s="55"/>
      <c r="K48" s="83"/>
      <c r="L48" s="83"/>
      <c r="P48" s="84">
        <v>169264.21000000002</v>
      </c>
      <c r="Q48" s="84"/>
      <c r="R48" s="84">
        <v>57499.499999999993</v>
      </c>
      <c r="S48" s="84"/>
      <c r="T48" s="84"/>
      <c r="U48" s="84"/>
      <c r="V48" s="85">
        <f t="shared" si="1"/>
        <v>226763.71000000002</v>
      </c>
      <c r="W48" s="134"/>
      <c r="X48" s="83">
        <v>401335.54</v>
      </c>
    </row>
    <row r="49" spans="1:22" s="60" customFormat="1" hidden="1" x14ac:dyDescent="0.3">
      <c r="A49" s="81"/>
      <c r="B49" s="87"/>
      <c r="C49" s="87">
        <v>25</v>
      </c>
      <c r="D49" s="97"/>
      <c r="E49" s="60" t="s">
        <v>75</v>
      </c>
      <c r="F49" s="74"/>
      <c r="G49" s="55"/>
      <c r="K49" s="83"/>
      <c r="L49" s="83"/>
      <c r="P49" s="84"/>
      <c r="Q49" s="84"/>
      <c r="R49" s="84"/>
      <c r="S49" s="84"/>
      <c r="T49" s="84"/>
      <c r="U49" s="84"/>
      <c r="V49" s="65"/>
    </row>
    <row r="50" spans="1:22" s="60" customFormat="1" hidden="1" x14ac:dyDescent="0.3">
      <c r="A50" s="81"/>
      <c r="B50" s="87"/>
      <c r="C50" s="87">
        <v>34</v>
      </c>
      <c r="D50" s="97"/>
      <c r="E50" s="60" t="s">
        <v>76</v>
      </c>
      <c r="F50" s="74"/>
      <c r="G50" s="55"/>
      <c r="K50" s="83"/>
      <c r="L50" s="83"/>
      <c r="P50" s="84"/>
      <c r="Q50" s="84"/>
      <c r="R50" s="84"/>
      <c r="S50" s="84"/>
      <c r="T50" s="84"/>
      <c r="U50" s="84"/>
      <c r="V50" s="65"/>
    </row>
    <row r="51" spans="1:22" s="60" customFormat="1" hidden="1" x14ac:dyDescent="0.3">
      <c r="A51" s="81"/>
      <c r="B51" s="87"/>
      <c r="C51" s="87">
        <v>26</v>
      </c>
      <c r="D51" s="97"/>
      <c r="E51" s="60" t="s">
        <v>77</v>
      </c>
      <c r="F51" s="74"/>
      <c r="G51" s="55"/>
      <c r="K51" s="83"/>
      <c r="L51" s="83"/>
      <c r="P51" s="84"/>
      <c r="Q51" s="84"/>
      <c r="R51" s="84"/>
      <c r="S51" s="84"/>
      <c r="T51" s="84"/>
      <c r="U51" s="84"/>
      <c r="V51" s="65"/>
    </row>
    <row r="52" spans="1:22" s="60" customFormat="1" hidden="1" x14ac:dyDescent="0.3">
      <c r="A52" s="81"/>
      <c r="B52" s="87"/>
      <c r="C52" s="87"/>
      <c r="D52" s="97"/>
      <c r="F52" s="74"/>
      <c r="G52" s="55"/>
      <c r="K52" s="83"/>
      <c r="L52" s="83"/>
      <c r="P52" s="84"/>
      <c r="Q52" s="84"/>
      <c r="R52" s="84"/>
      <c r="S52" s="84"/>
      <c r="T52" s="84"/>
      <c r="U52" s="84"/>
      <c r="V52" s="65"/>
    </row>
    <row r="53" spans="1:22" s="60" customFormat="1" hidden="1" x14ac:dyDescent="0.3">
      <c r="A53" s="81"/>
      <c r="B53" s="87">
        <v>8</v>
      </c>
      <c r="C53" s="87"/>
      <c r="D53" s="97"/>
      <c r="E53" s="64" t="s">
        <v>78</v>
      </c>
      <c r="F53" s="74"/>
      <c r="G53" s="55"/>
      <c r="K53" s="83"/>
      <c r="L53" s="83"/>
      <c r="P53" s="84"/>
      <c r="Q53" s="84"/>
      <c r="R53" s="84"/>
      <c r="S53" s="84"/>
      <c r="T53" s="84"/>
      <c r="U53" s="84"/>
      <c r="V53" s="65"/>
    </row>
    <row r="54" spans="1:22" s="60" customFormat="1" hidden="1" x14ac:dyDescent="0.3">
      <c r="A54" s="81"/>
      <c r="B54" s="87"/>
      <c r="C54" s="87">
        <v>27</v>
      </c>
      <c r="D54" s="97"/>
      <c r="E54" s="60" t="s">
        <v>79</v>
      </c>
      <c r="F54" s="74"/>
      <c r="G54" s="55"/>
      <c r="K54" s="83"/>
      <c r="L54" s="83"/>
      <c r="P54" s="84">
        <v>1623414.82</v>
      </c>
      <c r="Q54" s="84"/>
      <c r="R54" s="84">
        <v>4812689.07</v>
      </c>
      <c r="S54" s="84"/>
      <c r="T54" s="84">
        <v>2621064.9500000002</v>
      </c>
      <c r="U54" s="84"/>
      <c r="V54" s="85">
        <f>SUM(P54:T54)</f>
        <v>9057168.8399999999</v>
      </c>
    </row>
    <row r="55" spans="1:22" s="60" customFormat="1" hidden="1" x14ac:dyDescent="0.3">
      <c r="A55" s="81"/>
      <c r="B55" s="87"/>
      <c r="C55" s="87">
        <v>28</v>
      </c>
      <c r="D55" s="97"/>
      <c r="E55" s="60" t="s">
        <v>80</v>
      </c>
      <c r="F55" s="74"/>
      <c r="G55" s="55"/>
      <c r="K55" s="83"/>
      <c r="L55" s="83"/>
      <c r="P55" s="84"/>
      <c r="Q55" s="84"/>
      <c r="R55" s="84"/>
      <c r="S55" s="84"/>
      <c r="T55" s="84"/>
      <c r="U55" s="84"/>
      <c r="V55" s="65"/>
    </row>
    <row r="56" spans="1:22" s="60" customFormat="1" hidden="1" x14ac:dyDescent="0.3">
      <c r="A56" s="81"/>
      <c r="B56" s="87"/>
      <c r="C56" s="87">
        <v>29</v>
      </c>
      <c r="D56" s="97"/>
      <c r="E56" s="60" t="s">
        <v>81</v>
      </c>
      <c r="F56" s="74"/>
      <c r="G56" s="55"/>
      <c r="K56" s="83"/>
      <c r="L56" s="83"/>
      <c r="P56" s="84">
        <v>145341</v>
      </c>
      <c r="Q56" s="84"/>
      <c r="R56" s="84">
        <v>34009</v>
      </c>
      <c r="S56" s="84"/>
      <c r="T56" s="84">
        <v>173204</v>
      </c>
      <c r="U56" s="84"/>
      <c r="V56" s="85">
        <f>SUM(P56:T56)</f>
        <v>352554</v>
      </c>
    </row>
    <row r="57" spans="1:22" s="60" customFormat="1" hidden="1" x14ac:dyDescent="0.3">
      <c r="A57" s="81"/>
      <c r="B57" s="87"/>
      <c r="C57" s="87">
        <v>33</v>
      </c>
      <c r="D57" s="97"/>
      <c r="E57" s="60" t="s">
        <v>82</v>
      </c>
      <c r="F57" s="74"/>
      <c r="G57" s="55"/>
      <c r="K57" s="83"/>
      <c r="L57" s="83"/>
      <c r="P57" s="84"/>
      <c r="Q57" s="84"/>
      <c r="R57" s="84"/>
      <c r="S57" s="84"/>
      <c r="T57" s="84"/>
      <c r="U57" s="84"/>
      <c r="V57" s="65"/>
    </row>
    <row r="58" spans="1:22" s="60" customFormat="1" hidden="1" x14ac:dyDescent="0.3">
      <c r="A58" s="81"/>
      <c r="B58" s="87"/>
      <c r="C58" s="87"/>
      <c r="D58" s="97"/>
      <c r="E58" s="104" t="s">
        <v>83</v>
      </c>
      <c r="F58" s="74"/>
      <c r="G58" s="55"/>
      <c r="K58" s="83"/>
      <c r="L58" s="83"/>
      <c r="P58" s="84"/>
      <c r="Q58" s="84"/>
      <c r="R58" s="84"/>
      <c r="S58" s="84"/>
      <c r="T58" s="84"/>
      <c r="U58" s="84"/>
      <c r="V58" s="65"/>
    </row>
    <row r="59" spans="1:22" s="60" customFormat="1" hidden="1" x14ac:dyDescent="0.3">
      <c r="A59" s="81"/>
      <c r="B59" s="87"/>
      <c r="C59" s="87"/>
      <c r="D59" s="97"/>
      <c r="F59" s="74"/>
      <c r="G59" s="55"/>
      <c r="K59" s="83"/>
      <c r="L59" s="83"/>
      <c r="P59" s="84"/>
      <c r="Q59" s="84"/>
      <c r="R59" s="84"/>
      <c r="S59" s="84"/>
      <c r="T59" s="84"/>
      <c r="U59" s="84"/>
      <c r="V59" s="65"/>
    </row>
    <row r="60" spans="1:22" s="60" customFormat="1" hidden="1" x14ac:dyDescent="0.3">
      <c r="A60" s="81"/>
      <c r="B60" s="87">
        <v>9</v>
      </c>
      <c r="C60" s="87"/>
      <c r="D60" s="64" t="s">
        <v>13</v>
      </c>
      <c r="F60" s="74"/>
      <c r="G60" s="66">
        <f>SUM(G61:G63)</f>
        <v>0</v>
      </c>
      <c r="K60" s="83"/>
      <c r="L60" s="83"/>
      <c r="P60" s="84"/>
      <c r="Q60" s="84"/>
      <c r="R60" s="84"/>
      <c r="S60" s="84"/>
      <c r="T60" s="84"/>
      <c r="U60" s="84"/>
      <c r="V60" s="65"/>
    </row>
    <row r="61" spans="1:22" s="60" customFormat="1" hidden="1" x14ac:dyDescent="0.3">
      <c r="A61" s="81"/>
      <c r="B61" s="87"/>
      <c r="C61" s="87">
        <v>30</v>
      </c>
      <c r="E61" s="60" t="s">
        <v>84</v>
      </c>
      <c r="F61" s="74"/>
      <c r="G61" s="55"/>
      <c r="K61" s="83"/>
      <c r="L61" s="83"/>
      <c r="P61" s="84"/>
      <c r="Q61" s="84"/>
      <c r="R61" s="84"/>
      <c r="S61" s="84"/>
      <c r="T61" s="84"/>
      <c r="U61" s="84"/>
      <c r="V61" s="65"/>
    </row>
    <row r="62" spans="1:22" s="60" customFormat="1" hidden="1" x14ac:dyDescent="0.3">
      <c r="A62" s="81"/>
      <c r="B62" s="87"/>
      <c r="C62" s="87">
        <v>31</v>
      </c>
      <c r="E62" s="60" t="s">
        <v>85</v>
      </c>
      <c r="F62" s="74"/>
      <c r="G62" s="55"/>
      <c r="K62" s="83"/>
      <c r="L62" s="83"/>
      <c r="P62" s="84"/>
      <c r="Q62" s="84"/>
      <c r="R62" s="84"/>
      <c r="S62" s="84"/>
      <c r="T62" s="84"/>
      <c r="U62" s="84"/>
      <c r="V62" s="65"/>
    </row>
    <row r="63" spans="1:22" s="60" customFormat="1" hidden="1" x14ac:dyDescent="0.3">
      <c r="A63" s="81"/>
      <c r="B63" s="87"/>
      <c r="C63" s="87">
        <v>32</v>
      </c>
      <c r="E63" s="60" t="s">
        <v>86</v>
      </c>
      <c r="F63" s="74"/>
      <c r="G63" s="55"/>
      <c r="K63" s="83"/>
      <c r="L63" s="83"/>
      <c r="P63" s="84"/>
      <c r="Q63" s="84"/>
      <c r="R63" s="84"/>
      <c r="S63" s="84"/>
      <c r="T63" s="84"/>
      <c r="U63" s="84"/>
      <c r="V63" s="65"/>
    </row>
    <row r="64" spans="1:22" s="60" customFormat="1" x14ac:dyDescent="0.3">
      <c r="A64" s="81"/>
      <c r="B64" s="87"/>
      <c r="C64" s="87"/>
      <c r="F64" s="74"/>
      <c r="G64" s="55"/>
      <c r="K64" s="83"/>
      <c r="L64" s="83"/>
      <c r="P64" s="84"/>
      <c r="Q64" s="84"/>
      <c r="R64" s="84"/>
      <c r="S64" s="84"/>
      <c r="T64" s="84"/>
      <c r="U64" s="84"/>
      <c r="V64" s="65"/>
    </row>
    <row r="65" spans="1:22" s="64" customFormat="1" x14ac:dyDescent="0.3">
      <c r="A65" s="96" t="s">
        <v>14</v>
      </c>
      <c r="B65" s="87"/>
      <c r="C65" s="105"/>
      <c r="F65" s="65"/>
      <c r="G65" s="48">
        <f>+G60+G40+G35+G31+G28+G23+G17+G11</f>
        <v>19282000</v>
      </c>
      <c r="K65" s="106"/>
      <c r="L65" s="106"/>
      <c r="P65" s="95"/>
      <c r="Q65" s="95"/>
      <c r="R65" s="95"/>
      <c r="S65" s="95"/>
      <c r="T65" s="95"/>
      <c r="U65" s="95"/>
      <c r="V65" s="65"/>
    </row>
    <row r="66" spans="1:22" s="64" customFormat="1" x14ac:dyDescent="0.3">
      <c r="B66" s="87"/>
      <c r="C66" s="105"/>
      <c r="F66" s="65"/>
      <c r="G66" s="48"/>
      <c r="K66" s="106"/>
      <c r="L66" s="106"/>
      <c r="P66" s="95"/>
      <c r="Q66" s="95"/>
      <c r="R66" s="95"/>
      <c r="S66" s="95"/>
      <c r="T66" s="95"/>
      <c r="U66" s="95"/>
      <c r="V66" s="65"/>
    </row>
    <row r="67" spans="1:22" s="64" customFormat="1" x14ac:dyDescent="0.3">
      <c r="A67" s="96" t="s">
        <v>15</v>
      </c>
      <c r="B67" s="87"/>
      <c r="C67" s="105"/>
      <c r="F67" s="65"/>
      <c r="K67" s="106"/>
      <c r="L67" s="106"/>
      <c r="P67" s="95"/>
      <c r="Q67" s="95"/>
      <c r="R67" s="95"/>
      <c r="S67" s="95"/>
      <c r="T67" s="95"/>
      <c r="U67" s="95"/>
      <c r="V67" s="65"/>
    </row>
    <row r="68" spans="1:22" s="64" customFormat="1" hidden="1" x14ac:dyDescent="0.3">
      <c r="A68" s="96"/>
      <c r="B68" s="87"/>
      <c r="C68" s="105"/>
      <c r="D68" s="64" t="s">
        <v>87</v>
      </c>
      <c r="F68" s="65"/>
      <c r="G68" s="68"/>
      <c r="H68" s="136" t="s">
        <v>143</v>
      </c>
      <c r="K68" s="106"/>
      <c r="L68" s="106"/>
      <c r="P68" s="95"/>
      <c r="Q68" s="95"/>
      <c r="R68" s="95"/>
      <c r="S68" s="95"/>
      <c r="T68" s="95"/>
      <c r="U68" s="95"/>
      <c r="V68" s="95"/>
    </row>
    <row r="69" spans="1:22" s="64" customFormat="1" hidden="1" x14ac:dyDescent="0.3">
      <c r="A69" s="96"/>
      <c r="B69" s="87"/>
      <c r="C69" s="105"/>
      <c r="D69" s="64" t="s">
        <v>88</v>
      </c>
      <c r="F69" s="65"/>
      <c r="G69" s="68"/>
      <c r="H69" s="136"/>
      <c r="K69" s="106"/>
      <c r="L69" s="106"/>
      <c r="P69" s="95"/>
      <c r="Q69" s="95"/>
      <c r="R69" s="95"/>
      <c r="S69" s="95"/>
      <c r="T69" s="95"/>
      <c r="U69" s="95"/>
      <c r="V69" s="95"/>
    </row>
    <row r="70" spans="1:22" s="64" customFormat="1" hidden="1" x14ac:dyDescent="0.3">
      <c r="A70" s="96"/>
      <c r="B70" s="87"/>
      <c r="C70" s="105"/>
      <c r="D70" s="64" t="s">
        <v>89</v>
      </c>
      <c r="F70" s="65"/>
      <c r="G70" s="68"/>
      <c r="K70" s="106"/>
      <c r="L70" s="106"/>
      <c r="P70" s="95"/>
      <c r="Q70" s="95"/>
      <c r="R70" s="95"/>
      <c r="S70" s="95"/>
      <c r="T70" s="95"/>
      <c r="U70" s="95"/>
      <c r="V70" s="65"/>
    </row>
    <row r="71" spans="1:22" s="64" customFormat="1" hidden="1" x14ac:dyDescent="0.3">
      <c r="A71" s="96"/>
      <c r="B71" s="87"/>
      <c r="C71" s="105"/>
      <c r="D71" s="64" t="s">
        <v>90</v>
      </c>
      <c r="F71" s="65"/>
      <c r="G71" s="68"/>
      <c r="K71" s="106"/>
      <c r="L71" s="106"/>
      <c r="P71" s="95"/>
      <c r="Q71" s="95"/>
      <c r="R71" s="95"/>
      <c r="S71" s="95"/>
      <c r="T71" s="95"/>
      <c r="U71" s="95"/>
      <c r="V71" s="65"/>
    </row>
    <row r="72" spans="1:22" s="60" customFormat="1" hidden="1" x14ac:dyDescent="0.3">
      <c r="A72" s="81"/>
      <c r="B72" s="87"/>
      <c r="C72" s="87"/>
      <c r="F72" s="74"/>
      <c r="K72" s="83"/>
      <c r="L72" s="83"/>
      <c r="P72" s="84"/>
      <c r="Q72" s="84"/>
      <c r="R72" s="84"/>
      <c r="S72" s="84"/>
      <c r="T72" s="84"/>
      <c r="U72" s="84"/>
      <c r="V72" s="65"/>
    </row>
    <row r="73" spans="1:22" s="60" customFormat="1" ht="18.75" hidden="1" x14ac:dyDescent="0.45">
      <c r="A73" s="81"/>
      <c r="B73" s="87">
        <v>1</v>
      </c>
      <c r="C73" s="87"/>
      <c r="D73" s="64" t="s">
        <v>19</v>
      </c>
      <c r="F73" s="74"/>
      <c r="G73" s="54">
        <f>SUM(G74:G76)</f>
        <v>0</v>
      </c>
      <c r="K73" s="83"/>
      <c r="L73" s="83"/>
      <c r="P73" s="84"/>
      <c r="Q73" s="84"/>
      <c r="R73" s="84"/>
      <c r="S73" s="84"/>
      <c r="T73" s="84"/>
      <c r="U73" s="84"/>
      <c r="V73" s="65"/>
    </row>
    <row r="74" spans="1:22" s="60" customFormat="1" hidden="1" x14ac:dyDescent="0.3">
      <c r="A74" s="81"/>
      <c r="B74" s="87"/>
      <c r="C74" s="87">
        <v>1</v>
      </c>
      <c r="E74" s="60" t="s">
        <v>91</v>
      </c>
      <c r="F74" s="74"/>
      <c r="G74" s="55"/>
      <c r="K74" s="83"/>
      <c r="L74" s="83"/>
      <c r="P74" s="84">
        <f>IFERROR(VLOOKUP(C74,'[2]SCF REF'!$A$3:$D$45,4,FALSE),0)</f>
        <v>3764214.01</v>
      </c>
      <c r="Q74" s="84">
        <f>IFERROR(VLOOKUP(C74,[3]CF!$B$2:$E$43,4,FALSE),0)</f>
        <v>17161025.809999999</v>
      </c>
      <c r="R74" s="84">
        <f>IFERROR(VLOOKUP(C74,'[4]SCF REF'!$A$3:$D$45,4,FALSE),0)</f>
        <v>6132168.3399999999</v>
      </c>
      <c r="S74" s="84">
        <f>IFERROR(VLOOKUP(C74,[5]CF!$B$2:$E$43,4,FALSE),0)</f>
        <v>40848396.010000013</v>
      </c>
      <c r="T74" s="84">
        <f>IFERROR(VLOOKUP(C74,'[6]SCF REF'!$A$3:$D$45,4,FALSE),0)</f>
        <v>2887510.79</v>
      </c>
      <c r="U74" s="84">
        <f>IFERROR(VLOOKUP(C74,[7]CF!$B$2:$E$43,4,FALSE),0)</f>
        <v>17057149.540000003</v>
      </c>
      <c r="V74" s="85">
        <f>SUM(P74:U74)</f>
        <v>87850464.50000003</v>
      </c>
    </row>
    <row r="75" spans="1:22" s="60" customFormat="1" hidden="1" x14ac:dyDescent="0.3">
      <c r="A75" s="81"/>
      <c r="B75" s="87"/>
      <c r="C75" s="87">
        <v>2</v>
      </c>
      <c r="E75" s="60" t="s">
        <v>92</v>
      </c>
      <c r="F75" s="74"/>
      <c r="G75" s="55"/>
      <c r="K75" s="83"/>
      <c r="L75" s="83"/>
      <c r="P75" s="84">
        <f>IFERROR(VLOOKUP(C75,'[2]SCF REF'!$A$3:$D$45,4,FALSE),0)</f>
        <v>104955586.41000001</v>
      </c>
      <c r="Q75" s="84">
        <f>IFERROR(VLOOKUP(C75,[3]CF!$B$2:$E$43,4,FALSE),0)</f>
        <v>5951193.25</v>
      </c>
      <c r="R75" s="84">
        <f>IFERROR(VLOOKUP(C75,'[4]SCF REF'!$A$3:$D$45,4,FALSE),0)</f>
        <v>63581552.309999995</v>
      </c>
      <c r="S75" s="84">
        <f>IFERROR(VLOOKUP(C75,[5]CF!$B$2:$E$43,4,FALSE),0)</f>
        <v>7607778.1399999997</v>
      </c>
      <c r="T75" s="84">
        <f>IFERROR(VLOOKUP(C75,'[6]SCF REF'!$A$3:$D$45,4,FALSE),0)</f>
        <v>208102134.19</v>
      </c>
      <c r="U75" s="84">
        <f>IFERROR(VLOOKUP(C75,[7]CF!$B$2:$E$43,4,FALSE),0)</f>
        <v>19589686.979999997</v>
      </c>
      <c r="V75" s="85">
        <f t="shared" ref="V75:V138" si="2">SUM(P75:U75)</f>
        <v>409787931.27999997</v>
      </c>
    </row>
    <row r="76" spans="1:22" s="60" customFormat="1" hidden="1" x14ac:dyDescent="0.3">
      <c r="A76" s="81"/>
      <c r="B76" s="87"/>
      <c r="C76" s="87">
        <v>3</v>
      </c>
      <c r="E76" s="60" t="s">
        <v>93</v>
      </c>
      <c r="F76" s="74"/>
      <c r="G76" s="55"/>
      <c r="K76" s="83"/>
      <c r="L76" s="83"/>
      <c r="P76" s="84">
        <f>IFERROR(VLOOKUP(C76,'[2]SCF REF'!$A$3:$D$45,4,FALSE),0)</f>
        <v>1388446.2300000002</v>
      </c>
      <c r="Q76" s="84">
        <f>IFERROR(VLOOKUP(C76,[3]CF!$B$2:$E$43,4,FALSE),0)</f>
        <v>2543433.2399999998</v>
      </c>
      <c r="R76" s="84">
        <f>IFERROR(VLOOKUP(C76,'[4]SCF REF'!$A$3:$D$45,4,FALSE),0)</f>
        <v>2661075.0600000005</v>
      </c>
      <c r="S76" s="84">
        <f>IFERROR(VLOOKUP(C76,[5]CF!$B$2:$E$43,4,FALSE),0)</f>
        <v>1656753.1300000001</v>
      </c>
      <c r="T76" s="84">
        <f>IFERROR(VLOOKUP(C76,'[6]SCF REF'!$A$3:$D$45,4,FALSE),0)</f>
        <v>2269591.14</v>
      </c>
      <c r="U76" s="84">
        <f>IFERROR(VLOOKUP(C76,[7]CF!$B$2:$E$43,4,FALSE),0)</f>
        <v>1622213.37</v>
      </c>
      <c r="V76" s="85">
        <f t="shared" si="2"/>
        <v>12141512.170000002</v>
      </c>
    </row>
    <row r="77" spans="1:22" s="60" customFormat="1" hidden="1" x14ac:dyDescent="0.3">
      <c r="A77" s="81"/>
      <c r="B77" s="87"/>
      <c r="C77" s="87">
        <v>22</v>
      </c>
      <c r="E77" s="60" t="s">
        <v>94</v>
      </c>
      <c r="F77" s="74"/>
      <c r="G77" s="55"/>
      <c r="K77" s="83"/>
      <c r="L77" s="83"/>
      <c r="P77" s="84"/>
      <c r="Q77" s="84"/>
      <c r="R77" s="84"/>
      <c r="S77" s="84"/>
      <c r="T77" s="84"/>
      <c r="U77" s="84"/>
      <c r="V77" s="85">
        <f t="shared" si="2"/>
        <v>0</v>
      </c>
    </row>
    <row r="78" spans="1:22" s="60" customFormat="1" hidden="1" x14ac:dyDescent="0.3">
      <c r="A78" s="81"/>
      <c r="B78" s="87"/>
      <c r="C78" s="87"/>
      <c r="F78" s="74"/>
      <c r="G78" s="55"/>
      <c r="K78" s="83"/>
      <c r="L78" s="83"/>
      <c r="P78" s="84"/>
      <c r="Q78" s="84"/>
      <c r="R78" s="84"/>
      <c r="S78" s="84"/>
      <c r="T78" s="84"/>
      <c r="U78" s="84"/>
      <c r="V78" s="85">
        <f t="shared" si="2"/>
        <v>0</v>
      </c>
    </row>
    <row r="79" spans="1:22" s="60" customFormat="1" ht="18.75" hidden="1" x14ac:dyDescent="0.45">
      <c r="A79" s="81"/>
      <c r="B79" s="87">
        <v>2</v>
      </c>
      <c r="C79" s="87"/>
      <c r="D79" s="64" t="s">
        <v>20</v>
      </c>
      <c r="F79" s="74"/>
      <c r="G79" s="54">
        <f t="shared" ref="G79" si="3">SUM(G80:G82)</f>
        <v>0</v>
      </c>
      <c r="K79" s="83"/>
      <c r="L79" s="83"/>
      <c r="P79" s="84"/>
      <c r="Q79" s="84"/>
      <c r="R79" s="84"/>
      <c r="S79" s="84"/>
      <c r="T79" s="84"/>
      <c r="U79" s="84"/>
      <c r="V79" s="85">
        <f t="shared" si="2"/>
        <v>0</v>
      </c>
    </row>
    <row r="80" spans="1:22" s="60" customFormat="1" hidden="1" x14ac:dyDescent="0.3">
      <c r="A80" s="81"/>
      <c r="B80" s="87"/>
      <c r="C80" s="87">
        <v>4</v>
      </c>
      <c r="E80" s="60" t="s">
        <v>95</v>
      </c>
      <c r="F80" s="74"/>
      <c r="G80" s="55"/>
      <c r="K80" s="83"/>
      <c r="L80" s="83"/>
      <c r="P80" s="84">
        <f>IFERROR(VLOOKUP(C80,'[2]SCF REF'!$A$3:$D$45,4,FALSE),0)</f>
        <v>93746.810000000012</v>
      </c>
      <c r="Q80" s="84">
        <f>IFERROR(VLOOKUP(C80,[3]CF!$B$2:$E$43,4,FALSE),0)</f>
        <v>0</v>
      </c>
      <c r="R80" s="84">
        <f>IFERROR(VLOOKUP(C80,'[4]SCF REF'!$A$3:$D$45,4,FALSE),0)</f>
        <v>1217468.06</v>
      </c>
      <c r="S80" s="84">
        <f>IFERROR(VLOOKUP(C80,[5]CF!$B$2:$E$43,4,FALSE),0)</f>
        <v>31510530.210000001</v>
      </c>
      <c r="T80" s="84">
        <f>IFERROR(VLOOKUP(C80,'[6]SCF REF'!$A$3:$D$45,4,FALSE),0)</f>
        <v>10031489.879999999</v>
      </c>
      <c r="U80" s="84">
        <f>IFERROR(VLOOKUP(C80,[7]CF!$B$2:$E$43,4,FALSE),0)</f>
        <v>5065478.78</v>
      </c>
      <c r="V80" s="85">
        <f t="shared" si="2"/>
        <v>47918713.740000002</v>
      </c>
    </row>
    <row r="81" spans="1:24" s="60" customFormat="1" hidden="1" x14ac:dyDescent="0.3">
      <c r="A81" s="81"/>
      <c r="B81" s="87"/>
      <c r="C81" s="87">
        <v>5</v>
      </c>
      <c r="E81" s="60" t="s">
        <v>96</v>
      </c>
      <c r="F81" s="74"/>
      <c r="G81" s="55"/>
      <c r="K81" s="83"/>
      <c r="L81" s="83"/>
      <c r="P81" s="84">
        <f>IFERROR(VLOOKUP(C81,'[2]SCF REF'!$A$3:$D$45,4,FALSE),0)</f>
        <v>0</v>
      </c>
      <c r="Q81" s="84">
        <f>IFERROR(VLOOKUP(C81,[3]CF!$B$2:$E$43,4,FALSE),0)</f>
        <v>0</v>
      </c>
      <c r="R81" s="84">
        <f>IFERROR(VLOOKUP(C81,'[4]SCF REF'!$A$3:$D$45,4,FALSE),0)</f>
        <v>654834.46</v>
      </c>
      <c r="S81" s="84">
        <f>IFERROR(VLOOKUP(C81,[5]CF!$B$2:$E$43,4,FALSE),0)</f>
        <v>0</v>
      </c>
      <c r="T81" s="84">
        <f>IFERROR(VLOOKUP(C81,'[6]SCF REF'!$A$3:$D$45,4,FALSE),0)</f>
        <v>43169.139999999992</v>
      </c>
      <c r="U81" s="84">
        <f>IFERROR(VLOOKUP(C81,[7]CF!$B$2:$E$43,4,FALSE),0)</f>
        <v>0</v>
      </c>
      <c r="V81" s="85">
        <f t="shared" si="2"/>
        <v>698003.6</v>
      </c>
    </row>
    <row r="82" spans="1:24" s="60" customFormat="1" hidden="1" x14ac:dyDescent="0.3">
      <c r="A82" s="81"/>
      <c r="B82" s="87"/>
      <c r="C82" s="87">
        <v>6</v>
      </c>
      <c r="E82" s="60" t="s">
        <v>97</v>
      </c>
      <c r="F82" s="74"/>
      <c r="G82" s="55"/>
      <c r="K82" s="83"/>
      <c r="L82" s="83"/>
      <c r="P82" s="84">
        <f>IFERROR(VLOOKUP(C82,'[2]SCF REF'!$A$3:$D$45,4,FALSE),0)</f>
        <v>26570.98</v>
      </c>
      <c r="Q82" s="84">
        <f>IFERROR(VLOOKUP(C82,[3]CF!$B$2:$E$43,4,FALSE),0)</f>
        <v>86219.65</v>
      </c>
      <c r="R82" s="84">
        <f>IFERROR(VLOOKUP(C82,'[4]SCF REF'!$A$3:$D$45,4,FALSE),0)</f>
        <v>287034.09999999998</v>
      </c>
      <c r="S82" s="84">
        <f>IFERROR(VLOOKUP(C82,[5]CF!$B$2:$E$43,4,FALSE),0)</f>
        <v>335159.82</v>
      </c>
      <c r="T82" s="84">
        <f>IFERROR(VLOOKUP(C82,'[6]SCF REF'!$A$3:$D$45,4,FALSE),0)</f>
        <v>1319696.54</v>
      </c>
      <c r="U82" s="84">
        <f>IFERROR(VLOOKUP(C82,[7]CF!$B$2:$E$43,4,FALSE),0)</f>
        <v>386170.78</v>
      </c>
      <c r="V82" s="85">
        <f t="shared" si="2"/>
        <v>2440851.87</v>
      </c>
    </row>
    <row r="83" spans="1:24" s="60" customFormat="1" hidden="1" x14ac:dyDescent="0.3">
      <c r="A83" s="81"/>
      <c r="B83" s="87"/>
      <c r="C83" s="87"/>
      <c r="F83" s="74"/>
      <c r="G83" s="47"/>
      <c r="K83" s="83"/>
      <c r="L83" s="83"/>
      <c r="P83" s="84"/>
      <c r="Q83" s="84"/>
      <c r="R83" s="84"/>
      <c r="S83" s="84"/>
      <c r="T83" s="84"/>
      <c r="U83" s="84"/>
      <c r="V83" s="85">
        <f t="shared" si="2"/>
        <v>0</v>
      </c>
    </row>
    <row r="84" spans="1:24" s="60" customFormat="1" ht="18.75" hidden="1" x14ac:dyDescent="0.45">
      <c r="A84" s="81"/>
      <c r="B84" s="87">
        <v>3</v>
      </c>
      <c r="C84" s="87"/>
      <c r="D84" s="64" t="s">
        <v>21</v>
      </c>
      <c r="E84" s="81"/>
      <c r="F84" s="74"/>
      <c r="G84" s="54">
        <f>SUM(G85:G88)</f>
        <v>0</v>
      </c>
      <c r="K84" s="83"/>
      <c r="L84" s="83"/>
      <c r="P84" s="84"/>
      <c r="Q84" s="84"/>
      <c r="R84" s="84"/>
      <c r="S84" s="84"/>
      <c r="T84" s="84"/>
      <c r="U84" s="84"/>
      <c r="V84" s="85">
        <f t="shared" si="2"/>
        <v>0</v>
      </c>
    </row>
    <row r="85" spans="1:24" s="60" customFormat="1" hidden="1" x14ac:dyDescent="0.3">
      <c r="A85" s="81"/>
      <c r="B85" s="87"/>
      <c r="C85" s="87">
        <v>12</v>
      </c>
      <c r="D85" s="64"/>
      <c r="E85" s="81" t="s">
        <v>98</v>
      </c>
      <c r="F85" s="74"/>
      <c r="G85" s="55"/>
      <c r="K85" s="83"/>
      <c r="L85" s="83"/>
      <c r="P85" s="84">
        <f>IFERROR(VLOOKUP(C85,'[2]SCF REF'!$A$3:$D$45,4,FALSE),0)</f>
        <v>0</v>
      </c>
      <c r="Q85" s="84">
        <f>IFERROR(VLOOKUP(C85,[3]CF!$B$2:$E$43,4,FALSE),0)</f>
        <v>0</v>
      </c>
      <c r="R85" s="84">
        <f>IFERROR(VLOOKUP(C85,'[4]SCF REF'!$A$3:$D$45,4,FALSE),0)</f>
        <v>100000</v>
      </c>
      <c r="S85" s="84">
        <f>IFERROR(VLOOKUP(C85,[5]CF!$B$2:$E$43,4,FALSE),0)</f>
        <v>0</v>
      </c>
      <c r="T85" s="84">
        <f>IFERROR(VLOOKUP(C85,'[6]SCF REF'!$A$3:$D$45,4,FALSE),0)</f>
        <v>0</v>
      </c>
      <c r="U85" s="84">
        <f>IFERROR(VLOOKUP(C85,[7]CF!$B$2:$E$43,4,FALSE),0)</f>
        <v>0</v>
      </c>
      <c r="V85" s="85">
        <f t="shared" si="2"/>
        <v>100000</v>
      </c>
    </row>
    <row r="86" spans="1:24" s="60" customFormat="1" hidden="1" x14ac:dyDescent="0.3">
      <c r="A86" s="81"/>
      <c r="B86" s="87"/>
      <c r="C86" s="87">
        <v>13</v>
      </c>
      <c r="D86" s="64"/>
      <c r="E86" s="81" t="s">
        <v>99</v>
      </c>
      <c r="F86" s="74"/>
      <c r="G86" s="55"/>
      <c r="K86" s="83"/>
      <c r="L86" s="83"/>
      <c r="P86" s="84">
        <f>IFERROR(VLOOKUP(C86,'[2]SCF REF'!$A$3:$D$45,4,FALSE),0)</f>
        <v>342849423.55000001</v>
      </c>
      <c r="Q86" s="84">
        <f>IFERROR(VLOOKUP(C86,[3]CF!$B$2:$E$43,4,FALSE),0)</f>
        <v>0</v>
      </c>
      <c r="R86" s="84">
        <f>IFERROR(VLOOKUP(C86,'[4]SCF REF'!$A$3:$D$45,4,FALSE),0)</f>
        <v>296790715</v>
      </c>
      <c r="S86" s="84">
        <f>IFERROR(VLOOKUP(C86,[5]CF!$B$2:$E$43,4,FALSE),0)</f>
        <v>0</v>
      </c>
      <c r="T86" s="84">
        <f>IFERROR(VLOOKUP(C86,'[6]SCF REF'!$A$3:$D$45,4,FALSE),0)</f>
        <v>344844500</v>
      </c>
      <c r="U86" s="84">
        <f>IFERROR(VLOOKUP(C86,[7]CF!$B$2:$E$43,4,FALSE),0)</f>
        <v>0</v>
      </c>
      <c r="V86" s="85">
        <f t="shared" si="2"/>
        <v>984484638.54999995</v>
      </c>
    </row>
    <row r="87" spans="1:24" s="60" customFormat="1" hidden="1" x14ac:dyDescent="0.3">
      <c r="A87" s="81"/>
      <c r="B87" s="87"/>
      <c r="C87" s="107">
        <v>14</v>
      </c>
      <c r="E87" s="81" t="s">
        <v>100</v>
      </c>
      <c r="F87" s="74"/>
      <c r="G87" s="55"/>
      <c r="K87" s="83"/>
      <c r="L87" s="83"/>
      <c r="P87" s="84">
        <f>IFERROR(VLOOKUP(C87,'[2]SCF REF'!$A$3:$D$45,4,FALSE),0)</f>
        <v>475840.74</v>
      </c>
      <c r="Q87" s="84">
        <f>IFERROR(VLOOKUP(C87,[3]CF!$B$2:$E$43,4,FALSE),0)</f>
        <v>118266.88</v>
      </c>
      <c r="R87" s="84">
        <f>IFERROR(VLOOKUP(C87,'[4]SCF REF'!$A$3:$D$45,4,FALSE),0)</f>
        <v>534024.88</v>
      </c>
      <c r="S87" s="84">
        <f>IFERROR(VLOOKUP(C87,[5]CF!$B$2:$E$43,4,FALSE),0)</f>
        <v>82691</v>
      </c>
      <c r="T87" s="84">
        <f>IFERROR(VLOOKUP(C87,'[6]SCF REF'!$A$3:$D$45,4,FALSE),0)</f>
        <v>594268.56000000006</v>
      </c>
      <c r="U87" s="84">
        <f>IFERROR(VLOOKUP(C87,[7]CF!$B$2:$E$43,4,FALSE),0)</f>
        <v>71767.88</v>
      </c>
      <c r="V87" s="85">
        <f t="shared" si="2"/>
        <v>1876859.94</v>
      </c>
    </row>
    <row r="88" spans="1:24" s="60" customFormat="1" hidden="1" x14ac:dyDescent="0.3">
      <c r="A88" s="81"/>
      <c r="B88" s="87"/>
      <c r="C88" s="107">
        <v>18</v>
      </c>
      <c r="E88" s="70" t="s">
        <v>101</v>
      </c>
      <c r="F88" s="74"/>
      <c r="G88" s="55"/>
      <c r="K88" s="83"/>
      <c r="L88" s="83"/>
      <c r="P88" s="84">
        <f>IFERROR(VLOOKUP(C88,'[2]SCF REF'!$A$3:$D$45,4,FALSE),0)</f>
        <v>493502</v>
      </c>
      <c r="Q88" s="84">
        <f>IFERROR(VLOOKUP(C88,[3]CF!$B$2:$E$43,4,FALSE),0)</f>
        <v>0</v>
      </c>
      <c r="R88" s="84">
        <f>IFERROR(VLOOKUP(C88,'[4]SCF REF'!$A$3:$D$45,4,FALSE),0)</f>
        <v>273425</v>
      </c>
      <c r="S88" s="84">
        <f>IFERROR(VLOOKUP(C88,[5]CF!$B$2:$E$43,4,FALSE),0)</f>
        <v>0</v>
      </c>
      <c r="T88" s="84">
        <f>IFERROR(VLOOKUP(C88,'[6]SCF REF'!$A$3:$D$45,4,FALSE),0)</f>
        <v>44576</v>
      </c>
      <c r="U88" s="84">
        <f>IFERROR(VLOOKUP(C88,[7]CF!$B$2:$E$43,4,FALSE),0)</f>
        <v>0</v>
      </c>
      <c r="V88" s="85">
        <f t="shared" si="2"/>
        <v>811503</v>
      </c>
    </row>
    <row r="89" spans="1:24" s="60" customFormat="1" hidden="1" x14ac:dyDescent="0.3">
      <c r="A89" s="81"/>
      <c r="B89" s="87"/>
      <c r="C89" s="87"/>
      <c r="E89" s="81"/>
      <c r="F89" s="74"/>
      <c r="G89" s="55"/>
      <c r="K89" s="83"/>
      <c r="L89" s="83"/>
      <c r="P89" s="84"/>
      <c r="Q89" s="84"/>
      <c r="R89" s="84"/>
      <c r="S89" s="84"/>
      <c r="T89" s="84"/>
      <c r="U89" s="84"/>
      <c r="V89" s="85">
        <f t="shared" si="2"/>
        <v>0</v>
      </c>
    </row>
    <row r="90" spans="1:24" s="60" customFormat="1" hidden="1" x14ac:dyDescent="0.3">
      <c r="A90" s="81"/>
      <c r="B90" s="87">
        <v>4</v>
      </c>
      <c r="C90" s="87">
        <v>11</v>
      </c>
      <c r="D90" s="64" t="s">
        <v>23</v>
      </c>
      <c r="F90" s="74"/>
      <c r="G90" s="68"/>
      <c r="K90" s="83"/>
      <c r="L90" s="83"/>
      <c r="P90" s="84">
        <f>IFERROR(VLOOKUP(C90,'[2]SCF REF'!$A$3:$D$45,4,FALSE),0)</f>
        <v>1097055.5900000001</v>
      </c>
      <c r="Q90" s="84">
        <f>IFERROR(VLOOKUP(C90,[3]CF!$B$2:$E$43,4,FALSE),0)</f>
        <v>301503.96999999997</v>
      </c>
      <c r="R90" s="84">
        <f>IFERROR(VLOOKUP(C90,'[4]SCF REF'!$A$3:$D$45,4,FALSE),0)</f>
        <v>749583.3400000002</v>
      </c>
      <c r="S90" s="84">
        <f>IFERROR(VLOOKUP(C90,[5]CF!$B$2:$E$43,4,FALSE),0)</f>
        <v>61750</v>
      </c>
      <c r="T90" s="84">
        <f>IFERROR(VLOOKUP(C90,'[6]SCF REF'!$A$3:$D$45,4,FALSE),0)</f>
        <v>363887.1</v>
      </c>
      <c r="U90" s="84">
        <f>IFERROR(VLOOKUP(C90,[7]CF!$B$2:$E$43,4,FALSE),0)</f>
        <v>547808.96999999986</v>
      </c>
      <c r="V90" s="85">
        <f t="shared" si="2"/>
        <v>3121588.97</v>
      </c>
    </row>
    <row r="91" spans="1:24" s="60" customFormat="1" hidden="1" x14ac:dyDescent="0.3">
      <c r="A91" s="81"/>
      <c r="B91" s="87"/>
      <c r="C91" s="87"/>
      <c r="F91" s="74"/>
      <c r="G91" s="55"/>
      <c r="K91" s="83"/>
      <c r="L91" s="83"/>
      <c r="P91" s="84"/>
      <c r="Q91" s="84"/>
      <c r="R91" s="84"/>
      <c r="S91" s="84"/>
      <c r="T91" s="84"/>
      <c r="U91" s="84"/>
      <c r="V91" s="85">
        <f t="shared" si="2"/>
        <v>0</v>
      </c>
    </row>
    <row r="92" spans="1:24" s="60" customFormat="1" ht="18.75" hidden="1" x14ac:dyDescent="0.45">
      <c r="A92" s="81"/>
      <c r="B92" s="87">
        <v>5</v>
      </c>
      <c r="C92" s="87"/>
      <c r="D92" s="64" t="s">
        <v>24</v>
      </c>
      <c r="F92" s="74"/>
      <c r="G92" s="54">
        <f t="shared" ref="G92" si="4">SUM(G93:G97)</f>
        <v>0</v>
      </c>
      <c r="K92" s="83"/>
      <c r="L92" s="83"/>
      <c r="P92" s="84"/>
      <c r="Q92" s="84"/>
      <c r="R92" s="84"/>
      <c r="S92" s="84"/>
      <c r="T92" s="84"/>
      <c r="U92" s="84"/>
      <c r="V92" s="85">
        <f t="shared" si="2"/>
        <v>0</v>
      </c>
    </row>
    <row r="93" spans="1:24" s="60" customFormat="1" hidden="1" x14ac:dyDescent="0.3">
      <c r="A93" s="81"/>
      <c r="B93" s="87"/>
      <c r="C93" s="87">
        <v>23</v>
      </c>
      <c r="E93" s="60" t="s">
        <v>102</v>
      </c>
      <c r="F93" s="74"/>
      <c r="G93" s="55"/>
      <c r="K93" s="83"/>
      <c r="L93" s="83"/>
      <c r="P93" s="84">
        <f>IFERROR(VLOOKUP(C93,'[2]SCF REF'!$A$3:$D$45,4,FALSE),0)</f>
        <v>0</v>
      </c>
      <c r="Q93" s="84">
        <f>IFERROR(VLOOKUP(C93,[3]CF!$B$2:$E$43,4,FALSE),0)</f>
        <v>0</v>
      </c>
      <c r="R93" s="84">
        <f>IFERROR(VLOOKUP(C93,'[4]SCF REF'!$A$3:$D$45,4,FALSE),0)</f>
        <v>0</v>
      </c>
      <c r="S93" s="84">
        <f>IFERROR(VLOOKUP(C93,[5]CF!$B$2:$E$43,4,FALSE),0)</f>
        <v>0</v>
      </c>
      <c r="T93" s="84">
        <f>IFERROR(VLOOKUP(C93,'[6]SCF REF'!$A$3:$D$45,4,FALSE),0)</f>
        <v>0</v>
      </c>
      <c r="U93" s="84">
        <f>IFERROR(VLOOKUP(C93,[7]CF!$B$2:$E$43,4,FALSE),0)</f>
        <v>0</v>
      </c>
      <c r="V93" s="85">
        <f t="shared" si="2"/>
        <v>0</v>
      </c>
    </row>
    <row r="94" spans="1:24" s="60" customFormat="1" hidden="1" x14ac:dyDescent="0.3">
      <c r="A94" s="81"/>
      <c r="B94" s="87"/>
      <c r="C94" s="87">
        <v>24</v>
      </c>
      <c r="E94" s="60" t="s">
        <v>103</v>
      </c>
      <c r="F94" s="74"/>
      <c r="G94" s="55"/>
      <c r="K94" s="83"/>
      <c r="L94" s="83"/>
      <c r="P94" s="84">
        <f>IFERROR(VLOOKUP(C94,'[2]SCF REF'!$A$3:$D$45,4,FALSE),0)</f>
        <v>0</v>
      </c>
      <c r="Q94" s="84">
        <f>IFERROR(VLOOKUP(C94,[3]CF!$B$2:$E$43,4,FALSE),0)</f>
        <v>0</v>
      </c>
      <c r="R94" s="84">
        <f>IFERROR(VLOOKUP(C94,'[4]SCF REF'!$A$3:$D$45,4,FALSE),0)</f>
        <v>0</v>
      </c>
      <c r="S94" s="84">
        <f>IFERROR(VLOOKUP(C94,[5]CF!$B$2:$E$43,4,FALSE),0)</f>
        <v>0</v>
      </c>
      <c r="T94" s="84">
        <f>IFERROR(VLOOKUP(C94,'[6]SCF REF'!$A$3:$D$45,4,FALSE),0)</f>
        <v>0</v>
      </c>
      <c r="U94" s="84">
        <f>IFERROR(VLOOKUP(C94,[7]CF!$B$2:$E$43,4,FALSE),0)</f>
        <v>0</v>
      </c>
      <c r="V94" s="85">
        <f t="shared" si="2"/>
        <v>0</v>
      </c>
      <c r="X94" s="98">
        <f>G94-'[1]4030101000'!$F$767</f>
        <v>-16879749.010000002</v>
      </c>
    </row>
    <row r="95" spans="1:24" s="60" customFormat="1" hidden="1" x14ac:dyDescent="0.3">
      <c r="A95" s="81"/>
      <c r="B95" s="87"/>
      <c r="C95" s="87">
        <v>7</v>
      </c>
      <c r="E95" s="60" t="s">
        <v>104</v>
      </c>
      <c r="F95" s="74"/>
      <c r="G95" s="55"/>
      <c r="K95" s="83"/>
      <c r="L95" s="83"/>
      <c r="P95" s="84">
        <f>IFERROR(VLOOKUP(C95,'[2]SCF REF'!$A$3:$D$45,4,FALSE),0)</f>
        <v>0</v>
      </c>
      <c r="Q95" s="84">
        <f>IFERROR(VLOOKUP(C95,[3]CF!$B$2:$E$43,4,FALSE),0)</f>
        <v>1241418.3900000001</v>
      </c>
      <c r="R95" s="84">
        <f>IFERROR(VLOOKUP(C95,'[4]SCF REF'!$A$3:$D$45,4,FALSE),0)</f>
        <v>0</v>
      </c>
      <c r="S95" s="84">
        <f>IFERROR(VLOOKUP(C95,[5]CF!$B$2:$E$43,4,FALSE),0)</f>
        <v>1120212.5900000001</v>
      </c>
      <c r="T95" s="84">
        <f>IFERROR(VLOOKUP(C95,'[6]SCF REF'!$A$3:$D$45,4,FALSE),0)</f>
        <v>0</v>
      </c>
      <c r="U95" s="84">
        <f>IFERROR(VLOOKUP(C95,[7]CF!$B$2:$E$43,4,FALSE),0)</f>
        <v>1190588.9000000004</v>
      </c>
      <c r="V95" s="85">
        <f t="shared" si="2"/>
        <v>3552219.8800000008</v>
      </c>
    </row>
    <row r="96" spans="1:24" s="60" customFormat="1" hidden="1" x14ac:dyDescent="0.3">
      <c r="A96" s="81"/>
      <c r="B96" s="87"/>
      <c r="C96" s="87">
        <v>20</v>
      </c>
      <c r="E96" s="60" t="s">
        <v>105</v>
      </c>
      <c r="F96" s="74"/>
      <c r="G96" s="55"/>
      <c r="K96" s="83"/>
      <c r="L96" s="83"/>
      <c r="P96" s="84">
        <f>IFERROR(VLOOKUP(C96,'[2]SCF REF'!$A$3:$D$45,4,FALSE),0)</f>
        <v>14842800.240000002</v>
      </c>
      <c r="Q96" s="84">
        <f>IFERROR(VLOOKUP(C96,[3]CF!$B$2:$E$43,4,FALSE),0)</f>
        <v>901631.95999999961</v>
      </c>
      <c r="R96" s="84">
        <f>IFERROR(VLOOKUP(C96,'[4]SCF REF'!$A$3:$D$45,4,FALSE),0)</f>
        <v>14342057.370000003</v>
      </c>
      <c r="S96" s="84">
        <f>IFERROR(VLOOKUP(C96,[5]CF!$B$2:$E$43,4,FALSE),0)</f>
        <v>882169.93999999913</v>
      </c>
      <c r="T96" s="84">
        <f>IFERROR(VLOOKUP(C96,'[6]SCF REF'!$A$3:$D$45,4,FALSE),0)</f>
        <v>14507884.560000004</v>
      </c>
      <c r="U96" s="84">
        <f>IFERROR(VLOOKUP(C96,[7]CF!$B$2:$E$43,4,FALSE),0)</f>
        <v>841547.70000000019</v>
      </c>
      <c r="V96" s="85">
        <f t="shared" si="2"/>
        <v>46318091.770000011</v>
      </c>
    </row>
    <row r="97" spans="1:24" s="60" customFormat="1" hidden="1" x14ac:dyDescent="0.3">
      <c r="A97" s="81"/>
      <c r="B97" s="87"/>
      <c r="C97" s="87">
        <v>8</v>
      </c>
      <c r="E97" s="60" t="s">
        <v>106</v>
      </c>
      <c r="F97" s="74"/>
      <c r="G97" s="55"/>
      <c r="K97" s="83"/>
      <c r="L97" s="83"/>
      <c r="P97" s="84">
        <f>IFERROR(VLOOKUP(C97,'[2]SCF REF'!$A$3:$D$45,4,FALSE),0)</f>
        <v>388523.34</v>
      </c>
      <c r="Q97" s="84">
        <f>IFERROR(VLOOKUP(C97,[3]CF!$B$2:$E$43,4,FALSE),0)</f>
        <v>44818</v>
      </c>
      <c r="R97" s="84">
        <f>IFERROR(VLOOKUP(C97,'[4]SCF REF'!$A$3:$D$45,4,FALSE),0)</f>
        <v>564671.17000000004</v>
      </c>
      <c r="S97" s="84">
        <f>IFERROR(VLOOKUP(C97,[5]CF!$B$2:$E$43,4,FALSE),0)</f>
        <v>319603.5</v>
      </c>
      <c r="T97" s="84">
        <f>IFERROR(VLOOKUP(C97,'[6]SCF REF'!$A$3:$D$45,4,FALSE),0)</f>
        <v>385946.25999999995</v>
      </c>
      <c r="U97" s="84">
        <f>IFERROR(VLOOKUP(C97,[7]CF!$B$2:$E$43,4,FALSE),0)</f>
        <v>18300</v>
      </c>
      <c r="V97" s="85">
        <f t="shared" si="2"/>
        <v>1721862.27</v>
      </c>
    </row>
    <row r="98" spans="1:24" s="60" customFormat="1" hidden="1" x14ac:dyDescent="0.3">
      <c r="A98" s="81"/>
      <c r="B98" s="87"/>
      <c r="C98" s="87"/>
      <c r="F98" s="74"/>
      <c r="G98" s="55"/>
      <c r="K98" s="83"/>
      <c r="L98" s="83"/>
      <c r="P98" s="84"/>
      <c r="Q98" s="84"/>
      <c r="R98" s="84"/>
      <c r="S98" s="84"/>
      <c r="T98" s="84">
        <f>IFERROR(VLOOKUP(C98,'[6]SCF REF'!$A$3:$D$45,4,FALSE),0)</f>
        <v>0</v>
      </c>
      <c r="U98" s="84"/>
      <c r="V98" s="85">
        <f t="shared" si="2"/>
        <v>0</v>
      </c>
    </row>
    <row r="99" spans="1:24" s="60" customFormat="1" ht="18.75" hidden="1" x14ac:dyDescent="0.45">
      <c r="A99" s="81"/>
      <c r="B99" s="87">
        <v>7</v>
      </c>
      <c r="C99" s="87"/>
      <c r="D99" s="64" t="s">
        <v>25</v>
      </c>
      <c r="F99" s="74"/>
      <c r="G99" s="54"/>
      <c r="K99" s="83"/>
      <c r="L99" s="83"/>
      <c r="P99" s="84"/>
      <c r="Q99" s="84"/>
      <c r="R99" s="84"/>
      <c r="S99" s="84"/>
      <c r="T99" s="84">
        <f>IFERROR(VLOOKUP(C99,'[6]SCF REF'!$A$3:$D$45,4,FALSE),0)</f>
        <v>0</v>
      </c>
      <c r="U99" s="84"/>
      <c r="V99" s="85">
        <f t="shared" si="2"/>
        <v>0</v>
      </c>
    </row>
    <row r="100" spans="1:24" s="60" customFormat="1" hidden="1" x14ac:dyDescent="0.3">
      <c r="A100" s="81"/>
      <c r="B100" s="87"/>
      <c r="C100" s="87">
        <v>25</v>
      </c>
      <c r="E100" s="60" t="s">
        <v>110</v>
      </c>
      <c r="F100" s="74"/>
      <c r="G100" s="55"/>
      <c r="K100" s="83"/>
      <c r="L100" s="83"/>
      <c r="P100" s="84"/>
      <c r="Q100" s="84"/>
      <c r="R100" s="84"/>
      <c r="S100" s="84"/>
      <c r="T100" s="84">
        <f>IFERROR(VLOOKUP(C100,'[6]SCF REF'!$A$3:$D$45,4,FALSE),0)</f>
        <v>0</v>
      </c>
      <c r="U100" s="84"/>
      <c r="V100" s="85">
        <f t="shared" si="2"/>
        <v>0</v>
      </c>
    </row>
    <row r="101" spans="1:24" s="60" customFormat="1" x14ac:dyDescent="0.3">
      <c r="A101" s="81"/>
      <c r="B101" s="87"/>
      <c r="C101" s="87"/>
      <c r="F101" s="74"/>
      <c r="G101" s="55"/>
      <c r="K101" s="83"/>
      <c r="L101" s="83"/>
      <c r="P101" s="84"/>
      <c r="Q101" s="84"/>
      <c r="R101" s="84"/>
      <c r="S101" s="84"/>
      <c r="T101" s="84"/>
      <c r="U101" s="84"/>
      <c r="V101" s="85">
        <f t="shared" si="2"/>
        <v>0</v>
      </c>
    </row>
    <row r="102" spans="1:24" s="60" customFormat="1" ht="18.75" x14ac:dyDescent="0.45">
      <c r="A102" s="81"/>
      <c r="B102" s="87">
        <v>8</v>
      </c>
      <c r="C102" s="87"/>
      <c r="D102" s="64" t="s">
        <v>26</v>
      </c>
      <c r="F102" s="74"/>
      <c r="G102" s="54">
        <f t="shared" ref="G102" si="5">SUM(G103)</f>
        <v>11000000</v>
      </c>
      <c r="K102" s="83"/>
      <c r="L102" s="83"/>
      <c r="P102" s="84"/>
      <c r="Q102" s="84"/>
      <c r="R102" s="84"/>
      <c r="S102" s="84"/>
      <c r="T102" s="84"/>
      <c r="U102" s="84"/>
      <c r="V102" s="85">
        <f t="shared" si="2"/>
        <v>0</v>
      </c>
    </row>
    <row r="103" spans="1:24" s="60" customFormat="1" x14ac:dyDescent="0.3">
      <c r="A103" s="81"/>
      <c r="B103" s="87"/>
      <c r="C103" s="87">
        <v>15</v>
      </c>
      <c r="E103" s="60" t="s">
        <v>111</v>
      </c>
      <c r="F103" s="74"/>
      <c r="G103" s="55">
        <v>11000000</v>
      </c>
      <c r="K103" s="83"/>
      <c r="L103" s="83"/>
      <c r="P103" s="84">
        <f>IFERROR(VLOOKUP(C103,'[2]SCF REF'!$A$3:$D$45,4,FALSE),0)</f>
        <v>5877321</v>
      </c>
      <c r="Q103" s="84">
        <f>IFERROR(VLOOKUP(C103,[3]CF!$B$2:$E$43,4,FALSE),0)</f>
        <v>0</v>
      </c>
      <c r="R103" s="84">
        <f>IFERROR(VLOOKUP(C103,'[4]SCF REF'!$A$3:$D$45,4,FALSE),0)</f>
        <v>51697101.100000001</v>
      </c>
      <c r="S103" s="84">
        <f>IFERROR(VLOOKUP(C103,[5]CF!$B$2:$E$43,4,FALSE),0)</f>
        <v>0</v>
      </c>
      <c r="T103" s="84">
        <f>IFERROR(VLOOKUP(C103,'[6]SCF REF'!$A$3:$D$45,4,FALSE),0)</f>
        <v>51505920</v>
      </c>
      <c r="U103" s="84">
        <f>IFERROR(VLOOKUP(C103,[7]CF!$B$2:$E$43,4,FALSE),0)</f>
        <v>0</v>
      </c>
      <c r="V103" s="85">
        <f t="shared" si="2"/>
        <v>109080342.09999999</v>
      </c>
    </row>
    <row r="104" spans="1:24" s="60" customFormat="1" hidden="1" x14ac:dyDescent="0.3">
      <c r="A104" s="81"/>
      <c r="B104" s="87"/>
      <c r="C104" s="87"/>
      <c r="F104" s="74"/>
      <c r="G104" s="55"/>
      <c r="K104" s="83"/>
      <c r="L104" s="83"/>
      <c r="P104" s="84"/>
      <c r="Q104" s="84"/>
      <c r="R104" s="84"/>
      <c r="S104" s="84"/>
      <c r="T104" s="84"/>
      <c r="U104" s="84"/>
      <c r="V104" s="85">
        <f t="shared" si="2"/>
        <v>0</v>
      </c>
    </row>
    <row r="105" spans="1:24" s="60" customFormat="1" ht="18.75" hidden="1" x14ac:dyDescent="0.45">
      <c r="A105" s="81"/>
      <c r="B105" s="87">
        <v>9</v>
      </c>
      <c r="C105" s="87"/>
      <c r="D105" s="64" t="s">
        <v>28</v>
      </c>
      <c r="F105" s="74"/>
      <c r="G105" s="54">
        <f>SUM(G106:G108)</f>
        <v>0</v>
      </c>
      <c r="K105" s="83"/>
      <c r="L105" s="83"/>
      <c r="P105" s="84"/>
      <c r="Q105" s="84"/>
      <c r="R105" s="84"/>
      <c r="S105" s="84">
        <f>IFERROR(VLOOKUP(C105,[5]CF!$B$2:$E$43,4,FALSE),0)</f>
        <v>0</v>
      </c>
      <c r="T105" s="84">
        <f>IFERROR(VLOOKUP(C105,'[6]SCF REF'!$A$3:$D$45,4,FALSE),0)</f>
        <v>0</v>
      </c>
      <c r="U105" s="84">
        <f>IFERROR(VLOOKUP(C105,[7]CF!$B$2:$E$43,4,FALSE),0)</f>
        <v>0</v>
      </c>
      <c r="V105" s="85">
        <f t="shared" si="2"/>
        <v>0</v>
      </c>
    </row>
    <row r="106" spans="1:24" s="60" customFormat="1" hidden="1" x14ac:dyDescent="0.3">
      <c r="A106" s="81"/>
      <c r="B106" s="87"/>
      <c r="C106" s="87">
        <v>16</v>
      </c>
      <c r="E106" s="60" t="s">
        <v>112</v>
      </c>
      <c r="F106" s="74"/>
      <c r="G106" s="55"/>
      <c r="K106" s="83"/>
      <c r="L106" s="83"/>
      <c r="P106" s="84"/>
      <c r="Q106" s="84"/>
      <c r="R106" s="84"/>
      <c r="S106" s="84">
        <f>IFERROR(VLOOKUP(C106,[5]CF!$B$2:$E$43,4,FALSE),0)</f>
        <v>0</v>
      </c>
      <c r="T106" s="84">
        <f>IFERROR(VLOOKUP(C106,'[6]SCF REF'!$A$3:$D$45,4,FALSE),0)</f>
        <v>0</v>
      </c>
      <c r="U106" s="84">
        <f>IFERROR(VLOOKUP(C106,[7]CF!$B$2:$E$43,4,FALSE),0)</f>
        <v>0</v>
      </c>
      <c r="V106" s="85">
        <f t="shared" si="2"/>
        <v>0</v>
      </c>
    </row>
    <row r="107" spans="1:24" s="60" customFormat="1" hidden="1" x14ac:dyDescent="0.3">
      <c r="A107" s="81"/>
      <c r="B107" s="87"/>
      <c r="C107" s="87">
        <v>17</v>
      </c>
      <c r="E107" s="60" t="s">
        <v>113</v>
      </c>
      <c r="F107" s="74"/>
      <c r="G107" s="55"/>
      <c r="K107" s="83"/>
      <c r="L107" s="83"/>
      <c r="P107" s="84"/>
      <c r="Q107" s="84"/>
      <c r="R107" s="84"/>
      <c r="S107" s="84">
        <f>IFERROR(VLOOKUP(C107,[5]CF!$B$2:$E$43,4,FALSE),0)</f>
        <v>83575.16</v>
      </c>
      <c r="T107" s="84">
        <f>IFERROR(VLOOKUP(C107,'[6]SCF REF'!$A$3:$D$45,4,FALSE),0)</f>
        <v>0</v>
      </c>
      <c r="U107" s="84">
        <f>IFERROR(VLOOKUP(C107,[7]CF!$B$2:$E$43,4,FALSE),0)</f>
        <v>0</v>
      </c>
      <c r="V107" s="85">
        <f t="shared" si="2"/>
        <v>83575.16</v>
      </c>
    </row>
    <row r="108" spans="1:24" s="60" customFormat="1" hidden="1" x14ac:dyDescent="0.3">
      <c r="A108" s="81"/>
      <c r="B108" s="87"/>
      <c r="C108" s="87">
        <v>19</v>
      </c>
      <c r="E108" s="60" t="s">
        <v>28</v>
      </c>
      <c r="F108" s="74"/>
      <c r="G108" s="55"/>
      <c r="K108" s="83"/>
      <c r="L108" s="83"/>
      <c r="P108" s="84">
        <f>IFERROR(VLOOKUP(C108,'[2]SCF REF'!$A$3:$D$45,4,FALSE),0)</f>
        <v>0</v>
      </c>
      <c r="Q108" s="84">
        <f>IFERROR(VLOOKUP(C108,[3]CF!$B$2:$E$43,4,FALSE),0)</f>
        <v>0</v>
      </c>
      <c r="R108" s="84">
        <f>IFERROR(VLOOKUP(C108,'[4]SCF REF'!$A$3:$D$45,4,FALSE),0)</f>
        <v>0</v>
      </c>
      <c r="S108" s="84">
        <f>IFERROR(VLOOKUP(C108,[5]CF!$B$2:$E$43,4,FALSE),0)</f>
        <v>1267</v>
      </c>
      <c r="T108" s="84">
        <f>IFERROR(VLOOKUP(C108,'[6]SCF REF'!$A$3:$D$45,4,FALSE),0)</f>
        <v>0</v>
      </c>
      <c r="U108" s="84">
        <f>IFERROR(VLOOKUP(C108,[7]CF!$B$2:$E$43,4,FALSE),0)</f>
        <v>17087.02</v>
      </c>
      <c r="V108" s="85">
        <f t="shared" si="2"/>
        <v>18354.02</v>
      </c>
      <c r="W108" s="60" t="s">
        <v>154</v>
      </c>
    </row>
    <row r="109" spans="1:24" s="60" customFormat="1" x14ac:dyDescent="0.3">
      <c r="A109" s="81"/>
      <c r="B109" s="87"/>
      <c r="C109" s="87"/>
      <c r="F109" s="74"/>
      <c r="G109" s="55"/>
      <c r="K109" s="83"/>
      <c r="L109" s="83"/>
      <c r="P109" s="84"/>
      <c r="Q109" s="84"/>
      <c r="R109" s="84"/>
      <c r="S109" s="84"/>
      <c r="T109" s="84"/>
      <c r="U109" s="84"/>
      <c r="V109" s="85">
        <f t="shared" si="2"/>
        <v>0</v>
      </c>
    </row>
    <row r="110" spans="1:24" s="60" customFormat="1" ht="18.75" x14ac:dyDescent="0.45">
      <c r="A110" s="81"/>
      <c r="B110" s="87">
        <v>10</v>
      </c>
      <c r="C110" s="87"/>
      <c r="D110" s="64" t="s">
        <v>13</v>
      </c>
      <c r="F110" s="74"/>
      <c r="G110" s="54">
        <f t="shared" ref="G110" si="6">SUM(G111:G114)</f>
        <v>8282000</v>
      </c>
      <c r="K110" s="83"/>
      <c r="L110" s="83"/>
      <c r="P110" s="84"/>
      <c r="Q110" s="84"/>
      <c r="R110" s="84"/>
      <c r="S110" s="84"/>
      <c r="T110" s="84"/>
      <c r="U110" s="84"/>
      <c r="V110" s="85">
        <f t="shared" si="2"/>
        <v>0</v>
      </c>
    </row>
    <row r="111" spans="1:24" s="60" customFormat="1" x14ac:dyDescent="0.3">
      <c r="A111" s="81"/>
      <c r="B111" s="87"/>
      <c r="C111" s="87">
        <v>40</v>
      </c>
      <c r="E111" s="60" t="s">
        <v>114</v>
      </c>
      <c r="F111" s="74"/>
      <c r="G111" s="55">
        <v>8282000</v>
      </c>
      <c r="K111" s="83"/>
      <c r="L111" s="83"/>
      <c r="P111" s="84">
        <f>IFERROR(VLOOKUP(C111,'[2]SCF REF'!$A$3:$D$45,4,FALSE),0)</f>
        <v>0</v>
      </c>
      <c r="Q111" s="84">
        <f>IFERROR(VLOOKUP(C111,[3]CF!$B$2:$E$43,4,FALSE),0)</f>
        <v>0</v>
      </c>
      <c r="R111" s="84">
        <f>IFERROR(VLOOKUP(C111,'[4]SCF REF'!$A$3:$D$45,4,FALSE),0)</f>
        <v>0</v>
      </c>
      <c r="S111" s="84">
        <f>IFERROR(VLOOKUP(C111,[5]CF!$B$2:$E$43,4,FALSE),0)</f>
        <v>0</v>
      </c>
      <c r="T111" s="84">
        <f>IFERROR(VLOOKUP(C111,'[6]SCF REF'!$A$3:$D$45,4,FALSE),0)</f>
        <v>0</v>
      </c>
      <c r="U111" s="84">
        <f>IFERROR(VLOOKUP(C111,[7]CF!$B$2:$E$43,4,FALSE),0)</f>
        <v>0</v>
      </c>
      <c r="V111" s="85">
        <f t="shared" si="2"/>
        <v>0</v>
      </c>
      <c r="W111" s="60" t="s">
        <v>155</v>
      </c>
      <c r="X111" s="108"/>
    </row>
    <row r="112" spans="1:24" s="60" customFormat="1" x14ac:dyDescent="0.3">
      <c r="A112" s="81"/>
      <c r="B112" s="82"/>
      <c r="C112" s="87">
        <v>41</v>
      </c>
      <c r="E112" s="60" t="s">
        <v>115</v>
      </c>
      <c r="F112" s="74"/>
      <c r="G112" s="55"/>
      <c r="K112" s="83"/>
      <c r="L112" s="83"/>
      <c r="P112" s="84">
        <f>IFERROR(VLOOKUP(C112,'[2]SCF REF'!$A$3:$D$45,4,FALSE),0)</f>
        <v>0</v>
      </c>
      <c r="Q112" s="84">
        <f>IFERROR(VLOOKUP(C112,[3]CF!$B$2:$E$43,4,FALSE),0)</f>
        <v>0</v>
      </c>
      <c r="R112" s="84">
        <f>IFERROR(VLOOKUP(C112,'[4]SCF REF'!$A$3:$D$45,4,FALSE),0)</f>
        <v>0</v>
      </c>
      <c r="S112" s="84">
        <f>IFERROR(VLOOKUP(C112,[5]CF!$B$2:$E$43,4,FALSE),0)</f>
        <v>0</v>
      </c>
      <c r="T112" s="84">
        <f>IFERROR(VLOOKUP(C112,'[6]SCF REF'!$A$3:$D$45,4,FALSE),0)</f>
        <v>0</v>
      </c>
      <c r="U112" s="84">
        <f>IFERROR(VLOOKUP(C112,[7]CF!$B$2:$E$43,4,FALSE),0)</f>
        <v>0</v>
      </c>
      <c r="V112" s="85">
        <f t="shared" si="2"/>
        <v>0</v>
      </c>
      <c r="W112" s="83">
        <v>320000</v>
      </c>
      <c r="X112" s="83">
        <v>1235000</v>
      </c>
    </row>
    <row r="113" spans="1:22" s="60" customFormat="1" x14ac:dyDescent="0.3">
      <c r="A113" s="81"/>
      <c r="B113" s="87"/>
      <c r="C113" s="87">
        <v>42</v>
      </c>
      <c r="E113" s="60" t="s">
        <v>116</v>
      </c>
      <c r="F113" s="74"/>
      <c r="G113" s="55"/>
      <c r="K113" s="83"/>
      <c r="L113" s="83"/>
      <c r="P113" s="84"/>
      <c r="Q113" s="84"/>
      <c r="R113" s="84"/>
      <c r="S113" s="84"/>
      <c r="T113" s="84"/>
      <c r="U113" s="84"/>
      <c r="V113" s="85">
        <f t="shared" si="2"/>
        <v>0</v>
      </c>
    </row>
    <row r="114" spans="1:22" s="60" customFormat="1" x14ac:dyDescent="0.3">
      <c r="A114" s="81"/>
      <c r="B114" s="87"/>
      <c r="C114" s="87">
        <v>43</v>
      </c>
      <c r="E114" s="60" t="s">
        <v>117</v>
      </c>
      <c r="F114" s="74"/>
      <c r="G114" s="55"/>
      <c r="K114" s="83"/>
      <c r="L114" s="83"/>
      <c r="P114" s="84"/>
      <c r="Q114" s="84"/>
      <c r="R114" s="84"/>
      <c r="S114" s="84"/>
      <c r="T114" s="84"/>
      <c r="U114" s="84"/>
      <c r="V114" s="85">
        <f t="shared" si="2"/>
        <v>0</v>
      </c>
    </row>
    <row r="115" spans="1:22" s="60" customFormat="1" x14ac:dyDescent="0.3">
      <c r="A115" s="81"/>
      <c r="B115" s="87"/>
      <c r="C115" s="87"/>
      <c r="F115" s="74"/>
      <c r="G115" s="55"/>
      <c r="K115" s="83"/>
      <c r="L115" s="83"/>
      <c r="P115" s="84"/>
      <c r="Q115" s="84"/>
      <c r="R115" s="84"/>
      <c r="S115" s="84"/>
      <c r="T115" s="84"/>
      <c r="U115" s="84"/>
      <c r="V115" s="85">
        <f t="shared" si="2"/>
        <v>0</v>
      </c>
    </row>
    <row r="116" spans="1:22" s="64" customFormat="1" x14ac:dyDescent="0.3">
      <c r="A116" s="96" t="s">
        <v>29</v>
      </c>
      <c r="B116" s="87"/>
      <c r="C116" s="105"/>
      <c r="F116" s="65"/>
      <c r="G116" s="53">
        <f>G73+G79+G71+G84+G90+G92+G99+G102+G105+G110+G68+G69+G70</f>
        <v>19282000</v>
      </c>
      <c r="K116" s="106"/>
      <c r="L116" s="106"/>
      <c r="P116" s="95"/>
      <c r="Q116" s="95"/>
      <c r="R116" s="95"/>
      <c r="S116" s="95"/>
      <c r="T116" s="95"/>
      <c r="U116" s="95"/>
      <c r="V116" s="85">
        <f t="shared" si="2"/>
        <v>0</v>
      </c>
    </row>
    <row r="117" spans="1:22" s="60" customFormat="1" x14ac:dyDescent="0.3">
      <c r="B117" s="87"/>
      <c r="C117" s="87"/>
      <c r="F117" s="74"/>
      <c r="G117" s="55"/>
      <c r="K117" s="83"/>
      <c r="L117" s="83"/>
      <c r="P117" s="84"/>
      <c r="Q117" s="84"/>
      <c r="R117" s="84"/>
      <c r="S117" s="84"/>
      <c r="T117" s="84"/>
      <c r="U117" s="84"/>
      <c r="V117" s="85">
        <f t="shared" si="2"/>
        <v>0</v>
      </c>
    </row>
    <row r="118" spans="1:22" s="60" customFormat="1" hidden="1" x14ac:dyDescent="0.3">
      <c r="A118" s="64" t="s">
        <v>118</v>
      </c>
      <c r="B118" s="87"/>
      <c r="C118" s="105"/>
      <c r="D118" s="64"/>
      <c r="E118" s="64"/>
      <c r="F118" s="65"/>
      <c r="G118" s="53">
        <f>G65-G116</f>
        <v>0</v>
      </c>
      <c r="K118" s="83"/>
      <c r="L118" s="83"/>
      <c r="P118" s="84"/>
      <c r="Q118" s="84"/>
      <c r="R118" s="84"/>
      <c r="S118" s="84"/>
      <c r="T118" s="84"/>
      <c r="U118" s="84"/>
      <c r="V118" s="85">
        <f t="shared" si="2"/>
        <v>0</v>
      </c>
    </row>
    <row r="119" spans="1:22" s="60" customFormat="1" hidden="1" x14ac:dyDescent="0.3">
      <c r="A119" s="64"/>
      <c r="B119" s="87"/>
      <c r="C119" s="105"/>
      <c r="D119" s="64"/>
      <c r="E119" s="64"/>
      <c r="F119" s="65"/>
      <c r="G119" s="55"/>
      <c r="K119" s="83"/>
      <c r="L119" s="83"/>
      <c r="P119" s="84"/>
      <c r="Q119" s="84"/>
      <c r="R119" s="84"/>
      <c r="S119" s="84"/>
      <c r="T119" s="84"/>
      <c r="U119" s="84"/>
      <c r="V119" s="85">
        <f t="shared" si="2"/>
        <v>0</v>
      </c>
    </row>
    <row r="120" spans="1:22" s="64" customFormat="1" hidden="1" x14ac:dyDescent="0.3">
      <c r="A120" s="64" t="s">
        <v>31</v>
      </c>
      <c r="B120" s="87"/>
      <c r="C120" s="105"/>
      <c r="F120" s="65"/>
      <c r="G120" s="55"/>
      <c r="K120" s="106"/>
      <c r="L120" s="106"/>
      <c r="P120" s="95"/>
      <c r="Q120" s="95"/>
      <c r="R120" s="95"/>
      <c r="S120" s="95"/>
      <c r="T120" s="95"/>
      <c r="U120" s="95"/>
      <c r="V120" s="85">
        <f t="shared" si="2"/>
        <v>0</v>
      </c>
    </row>
    <row r="121" spans="1:22" s="64" customFormat="1" hidden="1" x14ac:dyDescent="0.3">
      <c r="B121" s="87"/>
      <c r="C121" s="105"/>
      <c r="F121" s="65"/>
      <c r="G121" s="55"/>
      <c r="K121" s="106"/>
      <c r="L121" s="106"/>
      <c r="P121" s="95"/>
      <c r="Q121" s="95"/>
      <c r="R121" s="95"/>
      <c r="S121" s="95"/>
      <c r="T121" s="95"/>
      <c r="U121" s="95"/>
      <c r="V121" s="85">
        <f t="shared" si="2"/>
        <v>0</v>
      </c>
    </row>
    <row r="122" spans="1:22" s="64" customFormat="1" hidden="1" x14ac:dyDescent="0.3">
      <c r="A122" s="109" t="s">
        <v>3</v>
      </c>
      <c r="B122" s="110"/>
      <c r="C122" s="111"/>
      <c r="D122" s="102"/>
      <c r="E122" s="102"/>
      <c r="F122" s="112"/>
      <c r="G122" s="55"/>
      <c r="K122" s="106"/>
      <c r="L122" s="106"/>
      <c r="P122" s="95"/>
      <c r="Q122" s="95"/>
      <c r="R122" s="95"/>
      <c r="S122" s="95"/>
      <c r="T122" s="95"/>
      <c r="U122" s="95"/>
      <c r="V122" s="85">
        <f t="shared" si="2"/>
        <v>0</v>
      </c>
    </row>
    <row r="123" spans="1:22" s="64" customFormat="1" hidden="1" x14ac:dyDescent="0.3">
      <c r="A123" s="96" t="s">
        <v>14</v>
      </c>
      <c r="B123" s="87"/>
      <c r="C123" s="105"/>
      <c r="D123" s="102"/>
      <c r="E123" s="102"/>
      <c r="F123" s="112"/>
      <c r="G123" s="55"/>
      <c r="K123" s="106"/>
      <c r="L123" s="106"/>
      <c r="P123" s="95"/>
      <c r="Q123" s="95"/>
      <c r="R123" s="95"/>
      <c r="S123" s="95"/>
      <c r="T123" s="95"/>
      <c r="U123" s="95"/>
      <c r="V123" s="85">
        <f t="shared" si="2"/>
        <v>0</v>
      </c>
    </row>
    <row r="124" spans="1:22" s="60" customFormat="1" hidden="1" x14ac:dyDescent="0.3">
      <c r="B124" s="87"/>
      <c r="C124" s="87"/>
      <c r="F124" s="74"/>
      <c r="G124" s="55"/>
      <c r="K124" s="83"/>
      <c r="L124" s="83"/>
      <c r="P124" s="84"/>
      <c r="Q124" s="84"/>
      <c r="R124" s="84"/>
      <c r="S124" s="84"/>
      <c r="T124" s="84"/>
      <c r="U124" s="84"/>
      <c r="V124" s="85">
        <f t="shared" si="2"/>
        <v>0</v>
      </c>
    </row>
    <row r="125" spans="1:22" s="96" customFormat="1" hidden="1" x14ac:dyDescent="0.3">
      <c r="A125" s="96" t="s">
        <v>15</v>
      </c>
      <c r="B125" s="87"/>
      <c r="C125" s="105"/>
      <c r="F125" s="65"/>
      <c r="G125" s="55"/>
      <c r="K125" s="113"/>
      <c r="L125" s="113"/>
      <c r="P125" s="95"/>
      <c r="Q125" s="95"/>
      <c r="R125" s="95"/>
      <c r="S125" s="95"/>
      <c r="T125" s="95"/>
      <c r="U125" s="95"/>
      <c r="V125" s="85">
        <f t="shared" si="2"/>
        <v>0</v>
      </c>
    </row>
    <row r="126" spans="1:22" s="60" customFormat="1" hidden="1" x14ac:dyDescent="0.3">
      <c r="A126" s="81"/>
      <c r="B126" s="87"/>
      <c r="C126" s="87"/>
      <c r="F126" s="74"/>
      <c r="G126" s="55"/>
      <c r="K126" s="83"/>
      <c r="L126" s="83"/>
      <c r="P126" s="84"/>
      <c r="Q126" s="84"/>
      <c r="R126" s="84"/>
      <c r="S126" s="84"/>
      <c r="T126" s="84"/>
      <c r="U126" s="84"/>
      <c r="V126" s="85">
        <f t="shared" si="2"/>
        <v>0</v>
      </c>
    </row>
    <row r="127" spans="1:22" s="60" customFormat="1" hidden="1" x14ac:dyDescent="0.3">
      <c r="A127" s="81"/>
      <c r="B127" s="87"/>
      <c r="C127" s="87"/>
      <c r="D127" s="64" t="s">
        <v>34</v>
      </c>
      <c r="F127" s="74"/>
      <c r="G127" s="51">
        <f>SUM(G128:G135)</f>
        <v>0</v>
      </c>
      <c r="K127" s="83"/>
      <c r="L127" s="83"/>
      <c r="P127" s="84"/>
      <c r="Q127" s="84"/>
      <c r="R127" s="84"/>
      <c r="S127" s="84"/>
      <c r="T127" s="84"/>
      <c r="U127" s="84"/>
      <c r="V127" s="85">
        <f t="shared" si="2"/>
        <v>0</v>
      </c>
    </row>
    <row r="128" spans="1:22" s="60" customFormat="1" hidden="1" x14ac:dyDescent="0.3">
      <c r="A128" s="81"/>
      <c r="B128" s="87"/>
      <c r="C128" s="87">
        <v>9</v>
      </c>
      <c r="D128" s="97"/>
      <c r="E128" s="60" t="s">
        <v>108</v>
      </c>
      <c r="F128" s="74"/>
      <c r="G128" s="55"/>
      <c r="K128" s="83"/>
      <c r="L128" s="83"/>
      <c r="P128" s="84"/>
      <c r="Q128" s="84"/>
      <c r="R128" s="84"/>
      <c r="S128" s="84"/>
      <c r="T128" s="84"/>
      <c r="U128" s="84"/>
      <c r="V128" s="85">
        <f t="shared" si="2"/>
        <v>0</v>
      </c>
    </row>
    <row r="129" spans="1:22" s="60" customFormat="1" hidden="1" x14ac:dyDescent="0.3">
      <c r="A129" s="81"/>
      <c r="B129" s="87"/>
      <c r="C129" s="87">
        <v>10</v>
      </c>
      <c r="D129" s="97"/>
      <c r="E129" s="60" t="s">
        <v>107</v>
      </c>
      <c r="F129" s="74"/>
      <c r="G129" s="55"/>
      <c r="K129" s="83"/>
      <c r="L129" s="83"/>
      <c r="P129" s="84"/>
      <c r="Q129" s="84"/>
      <c r="R129" s="84"/>
      <c r="S129" s="84"/>
      <c r="T129" s="84"/>
      <c r="U129" s="84"/>
      <c r="V129" s="85">
        <f t="shared" si="2"/>
        <v>0</v>
      </c>
    </row>
    <row r="130" spans="1:22" s="60" customFormat="1" hidden="1" x14ac:dyDescent="0.3">
      <c r="A130" s="81"/>
      <c r="B130" s="87"/>
      <c r="C130" s="87">
        <v>11</v>
      </c>
      <c r="D130" s="97"/>
      <c r="E130" s="60" t="s">
        <v>119</v>
      </c>
      <c r="F130" s="74"/>
      <c r="G130" s="55"/>
      <c r="K130" s="83"/>
      <c r="L130" s="83"/>
      <c r="P130" s="84"/>
      <c r="Q130" s="84"/>
      <c r="R130" s="84"/>
      <c r="S130" s="84"/>
      <c r="T130" s="84"/>
      <c r="U130" s="84"/>
      <c r="V130" s="85">
        <f t="shared" si="2"/>
        <v>0</v>
      </c>
    </row>
    <row r="131" spans="1:22" s="60" customFormat="1" hidden="1" x14ac:dyDescent="0.3">
      <c r="A131" s="81"/>
      <c r="B131" s="87"/>
      <c r="C131" s="87">
        <v>12</v>
      </c>
      <c r="D131" s="97"/>
      <c r="E131" s="60" t="s">
        <v>109</v>
      </c>
      <c r="F131" s="74"/>
      <c r="G131" s="55"/>
      <c r="K131" s="83"/>
      <c r="L131" s="83"/>
      <c r="P131" s="84"/>
      <c r="Q131" s="84"/>
      <c r="R131" s="84">
        <v>123750</v>
      </c>
      <c r="S131" s="84">
        <f>IFERROR(VLOOKUP(C131,[5]CF!$B$2:$E$43,4,FALSE),0)</f>
        <v>0</v>
      </c>
      <c r="T131" s="84"/>
      <c r="U131" s="84"/>
      <c r="V131" s="85">
        <f t="shared" si="2"/>
        <v>123750</v>
      </c>
    </row>
    <row r="132" spans="1:22" s="60" customFormat="1" hidden="1" x14ac:dyDescent="0.3">
      <c r="A132" s="81"/>
      <c r="B132" s="87"/>
      <c r="C132" s="87">
        <v>13</v>
      </c>
      <c r="D132" s="97"/>
      <c r="E132" s="60" t="s">
        <v>120</v>
      </c>
      <c r="F132" s="74"/>
      <c r="G132" s="55"/>
      <c r="K132" s="83"/>
      <c r="L132" s="83"/>
      <c r="P132" s="84"/>
      <c r="Q132" s="84"/>
      <c r="R132" s="84"/>
      <c r="S132" s="84"/>
      <c r="T132" s="84"/>
      <c r="U132" s="84"/>
      <c r="V132" s="85">
        <f t="shared" si="2"/>
        <v>0</v>
      </c>
    </row>
    <row r="133" spans="1:22" s="60" customFormat="1" hidden="1" x14ac:dyDescent="0.3">
      <c r="A133" s="81"/>
      <c r="B133" s="87"/>
      <c r="C133" s="87">
        <v>14</v>
      </c>
      <c r="D133" s="97"/>
      <c r="E133" s="60" t="s">
        <v>121</v>
      </c>
      <c r="F133" s="74"/>
      <c r="G133" s="55"/>
      <c r="K133" s="83"/>
      <c r="L133" s="83"/>
      <c r="P133" s="84"/>
      <c r="Q133" s="84"/>
      <c r="R133" s="84"/>
      <c r="S133" s="84"/>
      <c r="T133" s="84"/>
      <c r="U133" s="84"/>
      <c r="V133" s="85">
        <f t="shared" si="2"/>
        <v>0</v>
      </c>
    </row>
    <row r="134" spans="1:22" s="60" customFormat="1" hidden="1" x14ac:dyDescent="0.3">
      <c r="A134" s="81"/>
      <c r="B134" s="87"/>
      <c r="C134" s="87">
        <v>15</v>
      </c>
      <c r="D134" s="97"/>
      <c r="E134" s="60" t="s">
        <v>122</v>
      </c>
      <c r="F134" s="74"/>
      <c r="G134" s="55"/>
      <c r="K134" s="83"/>
      <c r="L134" s="83"/>
      <c r="P134" s="84"/>
      <c r="Q134" s="84"/>
      <c r="R134" s="84"/>
      <c r="S134" s="84"/>
      <c r="T134" s="84"/>
      <c r="U134" s="84"/>
      <c r="V134" s="85">
        <f t="shared" si="2"/>
        <v>0</v>
      </c>
    </row>
    <row r="135" spans="1:22" s="60" customFormat="1" hidden="1" x14ac:dyDescent="0.3">
      <c r="A135" s="81"/>
      <c r="B135" s="87"/>
      <c r="C135" s="87">
        <v>16</v>
      </c>
      <c r="D135" s="97"/>
      <c r="E135" s="60" t="s">
        <v>123</v>
      </c>
      <c r="F135" s="74"/>
      <c r="G135" s="55"/>
      <c r="K135" s="83"/>
      <c r="L135" s="83"/>
      <c r="P135" s="84"/>
      <c r="Q135" s="84"/>
      <c r="R135" s="84"/>
      <c r="S135" s="84"/>
      <c r="T135" s="84"/>
      <c r="U135" s="84"/>
      <c r="V135" s="85">
        <f t="shared" si="2"/>
        <v>0</v>
      </c>
    </row>
    <row r="136" spans="1:22" s="60" customFormat="1" hidden="1" x14ac:dyDescent="0.3">
      <c r="A136" s="81"/>
      <c r="B136" s="87"/>
      <c r="C136" s="87"/>
      <c r="D136" s="97"/>
      <c r="F136" s="74"/>
      <c r="G136" s="55"/>
      <c r="K136" s="83"/>
      <c r="L136" s="83"/>
      <c r="P136" s="84"/>
      <c r="Q136" s="84"/>
      <c r="R136" s="84"/>
      <c r="S136" s="84"/>
      <c r="T136" s="84"/>
      <c r="U136" s="84"/>
      <c r="V136" s="85">
        <f t="shared" si="2"/>
        <v>0</v>
      </c>
    </row>
    <row r="137" spans="1:22" s="60" customFormat="1" hidden="1" x14ac:dyDescent="0.3">
      <c r="A137" s="81"/>
      <c r="B137" s="87"/>
      <c r="C137" s="87"/>
      <c r="F137" s="74"/>
      <c r="G137" s="55"/>
      <c r="K137" s="83"/>
      <c r="L137" s="83"/>
      <c r="P137" s="84"/>
      <c r="Q137" s="84"/>
      <c r="R137" s="84"/>
      <c r="S137" s="84"/>
      <c r="T137" s="84"/>
      <c r="U137" s="84"/>
      <c r="V137" s="85">
        <f t="shared" si="2"/>
        <v>0</v>
      </c>
    </row>
    <row r="138" spans="1:22" s="64" customFormat="1" hidden="1" x14ac:dyDescent="0.3">
      <c r="A138" s="96" t="s">
        <v>29</v>
      </c>
      <c r="B138" s="87"/>
      <c r="C138" s="105"/>
      <c r="F138" s="65"/>
      <c r="G138" s="68">
        <f>G127</f>
        <v>0</v>
      </c>
      <c r="K138" s="106"/>
      <c r="L138" s="106"/>
      <c r="P138" s="95"/>
      <c r="Q138" s="95"/>
      <c r="R138" s="95"/>
      <c r="S138" s="95"/>
      <c r="T138" s="95"/>
      <c r="U138" s="95"/>
      <c r="V138" s="85">
        <f t="shared" si="2"/>
        <v>0</v>
      </c>
    </row>
    <row r="139" spans="1:22" s="60" customFormat="1" hidden="1" x14ac:dyDescent="0.3">
      <c r="A139" s="97"/>
      <c r="B139" s="87"/>
      <c r="C139" s="87"/>
      <c r="F139" s="74"/>
      <c r="G139" s="55"/>
      <c r="K139" s="83"/>
      <c r="L139" s="83"/>
      <c r="P139" s="84"/>
      <c r="Q139" s="84"/>
      <c r="R139" s="84"/>
      <c r="S139" s="84"/>
      <c r="T139" s="84"/>
      <c r="U139" s="84"/>
      <c r="V139" s="85">
        <f t="shared" ref="V139:V159" si="7">SUM(P139:U139)</f>
        <v>0</v>
      </c>
    </row>
    <row r="140" spans="1:22" s="60" customFormat="1" x14ac:dyDescent="0.3">
      <c r="A140" s="114" t="s">
        <v>124</v>
      </c>
      <c r="B140" s="87"/>
      <c r="C140" s="105"/>
      <c r="D140" s="64"/>
      <c r="E140" s="64"/>
      <c r="F140" s="65"/>
      <c r="G140" s="53">
        <f>G123-G127</f>
        <v>0</v>
      </c>
      <c r="K140" s="83"/>
      <c r="L140" s="83"/>
      <c r="P140" s="84"/>
      <c r="Q140" s="84"/>
      <c r="R140" s="84"/>
      <c r="S140" s="84"/>
      <c r="T140" s="84"/>
      <c r="U140" s="84"/>
      <c r="V140" s="85">
        <f t="shared" si="7"/>
        <v>0</v>
      </c>
    </row>
    <row r="141" spans="1:22" s="60" customFormat="1" hidden="1" x14ac:dyDescent="0.3">
      <c r="A141" s="64"/>
      <c r="B141" s="87"/>
      <c r="C141" s="105"/>
      <c r="D141" s="64"/>
      <c r="E141" s="64"/>
      <c r="F141" s="65"/>
      <c r="G141" s="55"/>
      <c r="K141" s="83"/>
      <c r="L141" s="83"/>
      <c r="P141" s="84"/>
      <c r="Q141" s="84"/>
      <c r="R141" s="84"/>
      <c r="S141" s="84"/>
      <c r="T141" s="84"/>
      <c r="U141" s="84"/>
      <c r="V141" s="85">
        <f t="shared" si="7"/>
        <v>0</v>
      </c>
    </row>
    <row r="142" spans="1:22" s="64" customFormat="1" hidden="1" x14ac:dyDescent="0.3">
      <c r="A142" s="64" t="s">
        <v>40</v>
      </c>
      <c r="B142" s="87"/>
      <c r="C142" s="105"/>
      <c r="F142" s="65"/>
      <c r="G142" s="55"/>
      <c r="K142" s="106"/>
      <c r="L142" s="106"/>
      <c r="P142" s="95"/>
      <c r="Q142" s="95"/>
      <c r="R142" s="95"/>
      <c r="S142" s="95"/>
      <c r="T142" s="95"/>
      <c r="U142" s="95"/>
      <c r="V142" s="85">
        <f t="shared" si="7"/>
        <v>0</v>
      </c>
    </row>
    <row r="143" spans="1:22" s="64" customFormat="1" hidden="1" x14ac:dyDescent="0.3">
      <c r="B143" s="87"/>
      <c r="C143" s="105"/>
      <c r="F143" s="65"/>
      <c r="G143" s="55"/>
      <c r="K143" s="106"/>
      <c r="L143" s="106"/>
      <c r="P143" s="95"/>
      <c r="Q143" s="95"/>
      <c r="R143" s="95"/>
      <c r="S143" s="95"/>
      <c r="T143" s="95"/>
      <c r="U143" s="95"/>
      <c r="V143" s="85">
        <f t="shared" si="7"/>
        <v>0</v>
      </c>
    </row>
    <row r="144" spans="1:22" s="64" customFormat="1" hidden="1" x14ac:dyDescent="0.3">
      <c r="A144" s="109" t="s">
        <v>3</v>
      </c>
      <c r="B144" s="110"/>
      <c r="C144" s="111"/>
      <c r="D144" s="102"/>
      <c r="E144" s="102"/>
      <c r="F144" s="65"/>
      <c r="G144" s="55"/>
      <c r="K144" s="106"/>
      <c r="L144" s="106"/>
      <c r="P144" s="95"/>
      <c r="Q144" s="95"/>
      <c r="R144" s="95"/>
      <c r="S144" s="95"/>
      <c r="T144" s="95"/>
      <c r="U144" s="95"/>
      <c r="V144" s="85">
        <f t="shared" si="7"/>
        <v>0</v>
      </c>
    </row>
    <row r="145" spans="1:25" s="64" customFormat="1" hidden="1" x14ac:dyDescent="0.3">
      <c r="A145" s="96"/>
      <c r="B145" s="87"/>
      <c r="C145" s="105"/>
      <c r="D145" s="102"/>
      <c r="E145" s="102" t="s">
        <v>14</v>
      </c>
      <c r="F145" s="65"/>
      <c r="G145" s="55"/>
      <c r="K145" s="106"/>
      <c r="L145" s="106"/>
      <c r="P145" s="95"/>
      <c r="Q145" s="95"/>
      <c r="R145" s="95"/>
      <c r="S145" s="95"/>
      <c r="T145" s="95"/>
      <c r="U145" s="95"/>
      <c r="V145" s="85">
        <f t="shared" si="7"/>
        <v>0</v>
      </c>
    </row>
    <row r="146" spans="1:25" s="64" customFormat="1" hidden="1" x14ac:dyDescent="0.3">
      <c r="B146" s="87"/>
      <c r="C146" s="105"/>
      <c r="F146" s="65"/>
      <c r="G146" s="55"/>
      <c r="K146" s="106"/>
      <c r="L146" s="106"/>
      <c r="P146" s="95"/>
      <c r="Q146" s="95"/>
      <c r="R146" s="95"/>
      <c r="S146" s="95"/>
      <c r="T146" s="95"/>
      <c r="U146" s="95"/>
      <c r="V146" s="85">
        <f t="shared" si="7"/>
        <v>0</v>
      </c>
    </row>
    <row r="147" spans="1:25" s="64" customFormat="1" hidden="1" x14ac:dyDescent="0.3">
      <c r="A147" s="96" t="s">
        <v>15</v>
      </c>
      <c r="B147" s="87"/>
      <c r="C147" s="105"/>
      <c r="F147" s="65"/>
      <c r="G147" s="55"/>
      <c r="K147" s="106"/>
      <c r="L147" s="106"/>
      <c r="P147" s="95"/>
      <c r="Q147" s="95"/>
      <c r="R147" s="95"/>
      <c r="S147" s="95"/>
      <c r="T147" s="95"/>
      <c r="U147" s="95"/>
      <c r="V147" s="85">
        <f t="shared" si="7"/>
        <v>0</v>
      </c>
    </row>
    <row r="148" spans="1:25" s="60" customFormat="1" hidden="1" x14ac:dyDescent="0.3">
      <c r="B148" s="87"/>
      <c r="C148" s="87"/>
      <c r="F148" s="74"/>
      <c r="G148" s="55"/>
      <c r="K148" s="83"/>
      <c r="L148" s="83"/>
      <c r="P148" s="84"/>
      <c r="Q148" s="84"/>
      <c r="R148" s="84"/>
      <c r="S148" s="84"/>
      <c r="T148" s="84"/>
      <c r="U148" s="84"/>
      <c r="V148" s="85">
        <f t="shared" si="7"/>
        <v>0</v>
      </c>
    </row>
    <row r="149" spans="1:25" s="60" customFormat="1" hidden="1" x14ac:dyDescent="0.3">
      <c r="A149" s="81"/>
      <c r="B149" s="87"/>
      <c r="C149" s="87"/>
      <c r="D149" s="60" t="s">
        <v>125</v>
      </c>
      <c r="F149" s="74"/>
      <c r="G149" s="55"/>
      <c r="K149" s="83"/>
      <c r="L149" s="83"/>
      <c r="P149" s="84"/>
      <c r="Q149" s="84"/>
      <c r="R149" s="84"/>
      <c r="S149" s="84"/>
      <c r="T149" s="84"/>
      <c r="U149" s="84"/>
      <c r="V149" s="85">
        <f t="shared" si="7"/>
        <v>0</v>
      </c>
    </row>
    <row r="150" spans="1:25" s="60" customFormat="1" hidden="1" x14ac:dyDescent="0.3">
      <c r="A150" s="81"/>
      <c r="B150" s="87"/>
      <c r="C150" s="87"/>
      <c r="E150" s="60" t="s">
        <v>126</v>
      </c>
      <c r="F150" s="74"/>
      <c r="G150" s="55"/>
      <c r="K150" s="83"/>
      <c r="L150" s="83"/>
      <c r="P150" s="84"/>
      <c r="Q150" s="84"/>
      <c r="R150" s="84"/>
      <c r="S150" s="84"/>
      <c r="T150" s="84"/>
      <c r="U150" s="84"/>
      <c r="V150" s="85">
        <f t="shared" si="7"/>
        <v>0</v>
      </c>
    </row>
    <row r="151" spans="1:25" s="60" customFormat="1" hidden="1" x14ac:dyDescent="0.3">
      <c r="A151" s="81"/>
      <c r="B151" s="87"/>
      <c r="C151" s="87"/>
      <c r="E151" s="60" t="s">
        <v>127</v>
      </c>
      <c r="F151" s="74"/>
      <c r="G151" s="55"/>
      <c r="K151" s="83"/>
      <c r="L151" s="83"/>
      <c r="P151" s="84"/>
      <c r="Q151" s="84"/>
      <c r="R151" s="84"/>
      <c r="S151" s="84"/>
      <c r="T151" s="84"/>
      <c r="U151" s="84"/>
      <c r="V151" s="85">
        <f t="shared" si="7"/>
        <v>0</v>
      </c>
    </row>
    <row r="152" spans="1:25" s="60" customFormat="1" hidden="1" x14ac:dyDescent="0.3">
      <c r="A152" s="81"/>
      <c r="B152" s="87"/>
      <c r="C152" s="87"/>
      <c r="E152" s="60" t="s">
        <v>128</v>
      </c>
      <c r="F152" s="74"/>
      <c r="G152" s="55"/>
      <c r="K152" s="83"/>
      <c r="L152" s="83"/>
      <c r="P152" s="84"/>
      <c r="Q152" s="84"/>
      <c r="R152" s="84"/>
      <c r="S152" s="84"/>
      <c r="T152" s="84"/>
      <c r="U152" s="84"/>
      <c r="V152" s="85">
        <f t="shared" si="7"/>
        <v>0</v>
      </c>
    </row>
    <row r="153" spans="1:25" s="64" customFormat="1" hidden="1" x14ac:dyDescent="0.3">
      <c r="A153" s="96" t="s">
        <v>29</v>
      </c>
      <c r="B153" s="87"/>
      <c r="C153" s="105"/>
      <c r="F153" s="65"/>
      <c r="G153" s="55"/>
      <c r="K153" s="106"/>
      <c r="L153" s="106"/>
      <c r="P153" s="95"/>
      <c r="Q153" s="95"/>
      <c r="R153" s="95"/>
      <c r="S153" s="95"/>
      <c r="T153" s="95"/>
      <c r="U153" s="95"/>
      <c r="V153" s="85">
        <f t="shared" si="7"/>
        <v>0</v>
      </c>
    </row>
    <row r="154" spans="1:25" s="64" customFormat="1" x14ac:dyDescent="0.3">
      <c r="A154" s="96"/>
      <c r="B154" s="87"/>
      <c r="C154" s="105"/>
      <c r="F154" s="65"/>
      <c r="G154" s="55"/>
      <c r="K154" s="106"/>
      <c r="L154" s="106"/>
      <c r="P154" s="95"/>
      <c r="Q154" s="95"/>
      <c r="R154" s="95"/>
      <c r="S154" s="95"/>
      <c r="T154" s="95"/>
      <c r="U154" s="95"/>
      <c r="V154" s="85">
        <f t="shared" si="7"/>
        <v>0</v>
      </c>
    </row>
    <row r="155" spans="1:25" s="60" customFormat="1" x14ac:dyDescent="0.3">
      <c r="A155" s="64" t="s">
        <v>41</v>
      </c>
      <c r="B155" s="87"/>
      <c r="C155" s="105"/>
      <c r="D155" s="64"/>
      <c r="E155" s="64"/>
      <c r="F155" s="65"/>
      <c r="G155" s="68">
        <f>G145-G153</f>
        <v>0</v>
      </c>
      <c r="K155" s="83"/>
      <c r="L155" s="83"/>
      <c r="P155" s="84"/>
      <c r="Q155" s="84"/>
      <c r="R155" s="84"/>
      <c r="S155" s="84"/>
      <c r="T155" s="84"/>
      <c r="U155" s="84"/>
      <c r="V155" s="85">
        <f t="shared" si="7"/>
        <v>0</v>
      </c>
    </row>
    <row r="156" spans="1:25" s="64" customFormat="1" x14ac:dyDescent="0.3">
      <c r="A156" s="64" t="s">
        <v>42</v>
      </c>
      <c r="B156" s="87"/>
      <c r="C156" s="105"/>
      <c r="F156" s="65"/>
      <c r="G156" s="48">
        <f>G118+G140</f>
        <v>0</v>
      </c>
      <c r="K156" s="106"/>
      <c r="L156" s="106"/>
      <c r="P156" s="95"/>
      <c r="Q156" s="95"/>
      <c r="R156" s="95"/>
      <c r="S156" s="95"/>
      <c r="T156" s="95"/>
      <c r="U156" s="95"/>
      <c r="V156" s="85">
        <f t="shared" si="7"/>
        <v>0</v>
      </c>
    </row>
    <row r="157" spans="1:25" s="60" customFormat="1" x14ac:dyDescent="0.3">
      <c r="A157" s="64"/>
      <c r="B157" s="87"/>
      <c r="C157" s="94"/>
      <c r="D157" s="64"/>
      <c r="E157" s="64"/>
      <c r="F157" s="65"/>
      <c r="G157" s="55"/>
      <c r="K157" s="83"/>
      <c r="L157" s="83"/>
      <c r="P157" s="84"/>
      <c r="Q157" s="84"/>
      <c r="R157" s="84"/>
      <c r="S157" s="84"/>
      <c r="T157" s="84"/>
      <c r="U157" s="84"/>
      <c r="V157" s="85">
        <f t="shared" si="7"/>
        <v>0</v>
      </c>
    </row>
    <row r="158" spans="1:25" s="64" customFormat="1" x14ac:dyDescent="0.3">
      <c r="A158" s="64" t="s">
        <v>135</v>
      </c>
      <c r="B158" s="87"/>
      <c r="C158" s="94"/>
      <c r="F158" s="65"/>
      <c r="G158" s="48">
        <v>0</v>
      </c>
      <c r="K158" s="106"/>
      <c r="L158" s="106"/>
      <c r="P158" s="95"/>
      <c r="Q158" s="95"/>
      <c r="R158" s="95"/>
      <c r="S158" s="95"/>
      <c r="T158" s="95"/>
      <c r="U158" s="95"/>
      <c r="V158" s="85">
        <f t="shared" si="7"/>
        <v>0</v>
      </c>
      <c r="Y158" s="64" t="s">
        <v>159</v>
      </c>
    </row>
    <row r="159" spans="1:25" s="60" customFormat="1" x14ac:dyDescent="0.3">
      <c r="B159" s="87"/>
      <c r="C159" s="82"/>
      <c r="F159" s="74"/>
      <c r="G159" s="55"/>
      <c r="K159" s="83"/>
      <c r="L159" s="83"/>
      <c r="P159" s="84"/>
      <c r="Q159" s="84"/>
      <c r="R159" s="84"/>
      <c r="S159" s="84"/>
      <c r="T159" s="84"/>
      <c r="U159" s="84"/>
      <c r="V159" s="85">
        <f t="shared" si="7"/>
        <v>0</v>
      </c>
    </row>
    <row r="160" spans="1:25" s="64" customFormat="1" ht="17.25" thickBot="1" x14ac:dyDescent="0.35">
      <c r="A160" s="64" t="s">
        <v>161</v>
      </c>
      <c r="B160" s="87"/>
      <c r="C160" s="94"/>
      <c r="F160" s="65" t="s">
        <v>5</v>
      </c>
      <c r="G160" s="56">
        <f>G156+G158</f>
        <v>0</v>
      </c>
      <c r="K160" s="106"/>
      <c r="L160" s="106"/>
      <c r="O160" s="115">
        <v>54616141.829999976</v>
      </c>
      <c r="P160" s="95"/>
      <c r="Q160" s="95"/>
      <c r="R160" s="95"/>
      <c r="S160" s="95"/>
      <c r="T160" s="95"/>
      <c r="U160" s="95"/>
      <c r="V160" s="65"/>
    </row>
    <row r="161" spans="2:22" s="117" customFormat="1" ht="17.25" thickTop="1" x14ac:dyDescent="0.3">
      <c r="B161" s="110"/>
      <c r="C161" s="116"/>
      <c r="F161" s="116"/>
      <c r="G161" s="47"/>
      <c r="K161" s="118"/>
      <c r="L161" s="118"/>
      <c r="P161" s="119"/>
      <c r="Q161" s="119"/>
      <c r="R161" s="119"/>
      <c r="S161" s="119"/>
      <c r="T161" s="119"/>
      <c r="U161" s="119"/>
      <c r="V161" s="120"/>
    </row>
    <row r="162" spans="2:22" x14ac:dyDescent="0.3">
      <c r="G162" s="73"/>
      <c r="O162" s="72">
        <f>G160-O160</f>
        <v>-54616141.829999976</v>
      </c>
    </row>
    <row r="163" spans="2:22" x14ac:dyDescent="0.3">
      <c r="D163" s="57" t="s">
        <v>43</v>
      </c>
      <c r="E163" s="103"/>
      <c r="F163" s="125"/>
      <c r="G163" s="77"/>
      <c r="H163" s="69"/>
      <c r="P163" s="123" t="s">
        <v>144</v>
      </c>
    </row>
    <row r="164" spans="2:22" x14ac:dyDescent="0.3">
      <c r="D164" s="102"/>
      <c r="E164" s="103"/>
      <c r="F164" s="125"/>
      <c r="G164" s="69"/>
    </row>
    <row r="165" spans="2:22" x14ac:dyDescent="0.3">
      <c r="D165" s="102"/>
      <c r="E165" s="50" t="s">
        <v>44</v>
      </c>
      <c r="F165" s="125"/>
    </row>
    <row r="166" spans="2:22" x14ac:dyDescent="0.3">
      <c r="D166" s="102"/>
      <c r="E166" s="58" t="s">
        <v>45</v>
      </c>
      <c r="F166" s="125"/>
      <c r="G166" s="46"/>
    </row>
    <row r="167" spans="2:22" x14ac:dyDescent="0.3">
      <c r="E167" s="126"/>
    </row>
    <row r="168" spans="2:22" x14ac:dyDescent="0.3">
      <c r="G168" s="46"/>
    </row>
    <row r="169" spans="2:22" hidden="1" x14ac:dyDescent="0.3">
      <c r="G169" s="62"/>
    </row>
    <row r="170" spans="2:22" hidden="1" x14ac:dyDescent="0.3">
      <c r="D170" s="59" t="s">
        <v>129</v>
      </c>
      <c r="E170" s="59"/>
      <c r="F170" s="74">
        <v>1010401000</v>
      </c>
      <c r="G170" s="62">
        <v>0</v>
      </c>
    </row>
    <row r="171" spans="2:22" hidden="1" x14ac:dyDescent="0.3">
      <c r="D171" s="59" t="s">
        <v>50</v>
      </c>
      <c r="E171" s="61"/>
      <c r="F171" s="74">
        <v>1010403000</v>
      </c>
      <c r="G171" s="62">
        <v>8941658.9299999997</v>
      </c>
    </row>
    <row r="172" spans="2:22" hidden="1" x14ac:dyDescent="0.3">
      <c r="D172" s="59" t="s">
        <v>130</v>
      </c>
      <c r="E172" s="59"/>
      <c r="F172" s="74">
        <v>1010406000</v>
      </c>
      <c r="G172" s="62">
        <v>0</v>
      </c>
    </row>
    <row r="173" spans="2:22" hidden="1" x14ac:dyDescent="0.3">
      <c r="D173" s="59" t="s">
        <v>52</v>
      </c>
      <c r="E173" s="59"/>
      <c r="F173" s="74">
        <v>1010407000</v>
      </c>
      <c r="G173" s="62">
        <v>0</v>
      </c>
    </row>
    <row r="174" spans="2:22" hidden="1" x14ac:dyDescent="0.3">
      <c r="D174" s="59" t="s">
        <v>46</v>
      </c>
      <c r="E174" s="59"/>
      <c r="F174" s="74">
        <v>1010101000</v>
      </c>
      <c r="G174" s="62">
        <v>26109927.620000001</v>
      </c>
    </row>
    <row r="175" spans="2:22" hidden="1" x14ac:dyDescent="0.3">
      <c r="D175" s="59" t="s">
        <v>131</v>
      </c>
      <c r="E175" s="59"/>
      <c r="F175" s="74">
        <v>1010404000</v>
      </c>
      <c r="G175" s="62">
        <v>0</v>
      </c>
    </row>
    <row r="176" spans="2:22" hidden="1" x14ac:dyDescent="0.3">
      <c r="D176" s="59" t="s">
        <v>132</v>
      </c>
      <c r="E176" s="59"/>
      <c r="F176" s="74">
        <v>1010202016</v>
      </c>
      <c r="G176" s="62">
        <v>45300</v>
      </c>
    </row>
    <row r="177" spans="4:23" hidden="1" x14ac:dyDescent="0.3">
      <c r="D177" s="59" t="s">
        <v>133</v>
      </c>
      <c r="E177" s="59"/>
      <c r="F177" s="74">
        <v>1010202024</v>
      </c>
      <c r="G177" s="62">
        <v>10030</v>
      </c>
    </row>
    <row r="178" spans="4:23" hidden="1" x14ac:dyDescent="0.3">
      <c r="D178" s="59" t="s">
        <v>134</v>
      </c>
      <c r="E178" s="59"/>
      <c r="F178" s="74">
        <v>1010202030</v>
      </c>
      <c r="G178" s="62">
        <v>0</v>
      </c>
    </row>
    <row r="179" spans="4:23" hidden="1" x14ac:dyDescent="0.3">
      <c r="D179" s="70" t="s">
        <v>48</v>
      </c>
      <c r="F179" s="122">
        <v>1010102000</v>
      </c>
      <c r="G179" s="62">
        <v>32225360.449999999</v>
      </c>
    </row>
    <row r="180" spans="4:23" ht="17.25" hidden="1" thickBot="1" x14ac:dyDescent="0.35">
      <c r="E180" s="60"/>
      <c r="G180" s="71">
        <f>SUM(G170:G179)</f>
        <v>67332277</v>
      </c>
    </row>
    <row r="181" spans="4:23" hidden="1" x14ac:dyDescent="0.3">
      <c r="G181" s="72">
        <f>G180-G161</f>
        <v>67332277</v>
      </c>
    </row>
    <row r="182" spans="4:23" x14ac:dyDescent="0.3">
      <c r="E182" s="78" t="s">
        <v>146</v>
      </c>
      <c r="F182" s="78"/>
      <c r="G182" s="62">
        <f>[8]FC1SFP!$I$11</f>
        <v>88192292.139999986</v>
      </c>
    </row>
    <row r="183" spans="4:23" x14ac:dyDescent="0.3">
      <c r="E183" s="78" t="s">
        <v>144</v>
      </c>
      <c r="F183" s="79"/>
      <c r="G183" s="62">
        <f>[8]FC1SFP!$I$23</f>
        <v>40675172.239999995</v>
      </c>
      <c r="W183" s="70" t="s">
        <v>158</v>
      </c>
    </row>
    <row r="184" spans="4:23" x14ac:dyDescent="0.3">
      <c r="E184" s="78"/>
      <c r="F184" s="78"/>
      <c r="G184" s="62"/>
    </row>
    <row r="185" spans="4:23" x14ac:dyDescent="0.3">
      <c r="E185" s="78"/>
      <c r="F185" s="78"/>
      <c r="G185" s="62"/>
    </row>
    <row r="186" spans="4:23" x14ac:dyDescent="0.3">
      <c r="E186" s="78" t="s">
        <v>157</v>
      </c>
      <c r="F186" s="78"/>
      <c r="G186" s="62">
        <f>G182-G160</f>
        <v>88192292.139999986</v>
      </c>
    </row>
    <row r="187" spans="4:23" x14ac:dyDescent="0.3">
      <c r="G187" s="62">
        <f>G183-G186</f>
        <v>-47517119.899999991</v>
      </c>
    </row>
  </sheetData>
  <mergeCells count="10">
    <mergeCell ref="W41:W48"/>
    <mergeCell ref="P10:Q10"/>
    <mergeCell ref="R10:S10"/>
    <mergeCell ref="T10:U10"/>
    <mergeCell ref="H68:H69"/>
    <mergeCell ref="A1:G1"/>
    <mergeCell ref="A2:G2"/>
    <mergeCell ref="A3:G3"/>
    <mergeCell ref="A4:G4"/>
    <mergeCell ref="A5:G5"/>
  </mergeCells>
  <pageMargins left="0" right="0" top="0" bottom="0" header="0" footer="0"/>
  <pageSetup paperSize="9" scale="82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2023-02-13T08:29:24Z</cp:lastPrinted>
  <dcterms:created xsi:type="dcterms:W3CDTF">2023-02-01T07:54:58Z</dcterms:created>
  <dcterms:modified xsi:type="dcterms:W3CDTF">2023-10-06T08:43:10Z</dcterms:modified>
</cp:coreProperties>
</file>